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3. Cash Flow\"/>
    </mc:Choice>
  </mc:AlternateContent>
  <xr:revisionPtr revIDLastSave="0" documentId="8_{EDBD4618-0BB3-4294-81B9-E52B434D0A2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'FS184'!$A$1:$AA$43</definedName>
    <definedName name="_xlnm.Print_Area" localSheetId="1">'GT421'!$A$1:$AA$43</definedName>
    <definedName name="_xlnm.Print_Area" localSheetId="2">'GT481'!$A$1:$AA$43</definedName>
    <definedName name="_xlnm.Print_Area" localSheetId="3">'KZN225'!$A$1:$AA$43</definedName>
    <definedName name="_xlnm.Print_Area" localSheetId="4">'KZN252'!$A$1:$AA$43</definedName>
    <definedName name="_xlnm.Print_Area" localSheetId="5">'KZN282'!$A$1:$AA$43</definedName>
    <definedName name="_xlnm.Print_Area" localSheetId="6">'LIM354'!$A$1:$AA$43</definedName>
    <definedName name="_xlnm.Print_Area" localSheetId="7">'MP307'!$A$1:$AA$43</definedName>
    <definedName name="_xlnm.Print_Area" localSheetId="8">'MP312'!$A$1:$AA$43</definedName>
    <definedName name="_xlnm.Print_Area" localSheetId="9">'MP313'!$A$1:$AA$43</definedName>
    <definedName name="_xlnm.Print_Area" localSheetId="10">'MP326'!$A$1:$AA$43</definedName>
    <definedName name="_xlnm.Print_Area" localSheetId="11">'NC091'!$A$1:$AA$43</definedName>
    <definedName name="_xlnm.Print_Area" localSheetId="12">'NW372'!$A$1:$AA$43</definedName>
    <definedName name="_xlnm.Print_Area" localSheetId="13">'NW373'!$A$1:$AA$43</definedName>
    <definedName name="_xlnm.Print_Area" localSheetId="14">'NW403'!$A$1:$AA$43</definedName>
    <definedName name="_xlnm.Print_Area" localSheetId="15">'NW405'!$A$1:$AA$43</definedName>
    <definedName name="_xlnm.Print_Area" localSheetId="19">Summary!$A$1:$AA$43</definedName>
    <definedName name="_xlnm.Print_Area" localSheetId="16">'WC023'!$A$1:$AA$43</definedName>
    <definedName name="_xlnm.Print_Area" localSheetId="17">'WC024'!$A$1:$AA$43</definedName>
    <definedName name="_xlnm.Print_Area" localSheetId="18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Y39" i="7"/>
  <c r="Z39" i="7" s="1"/>
  <c r="Z39" i="8"/>
  <c r="Z39" i="9"/>
  <c r="Z39" i="10"/>
  <c r="Z39" i="11"/>
  <c r="Z39" i="12"/>
  <c r="Y39" i="12"/>
  <c r="Z39" i="13"/>
  <c r="Z39" i="14"/>
  <c r="Z39" i="15"/>
  <c r="Y39" i="15"/>
  <c r="Z39" i="16"/>
  <c r="Z39" i="17"/>
  <c r="Z39" i="18"/>
  <c r="Z39" i="19"/>
  <c r="Y39" i="19"/>
  <c r="Z39" i="20"/>
  <c r="Y39" i="20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Z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J39" i="20"/>
  <c r="W39" i="1"/>
  <c r="Y39" i="1" s="1"/>
  <c r="J39" i="1"/>
  <c r="AA38" i="2"/>
  <c r="AA40" i="2" s="1"/>
  <c r="AA38" i="3"/>
  <c r="AA40" i="3" s="1"/>
  <c r="AA38" i="4"/>
  <c r="AA40" i="4" s="1"/>
  <c r="J38" i="4"/>
  <c r="J38" i="5"/>
  <c r="J38" i="6"/>
  <c r="L38" i="7"/>
  <c r="Q38" i="8"/>
  <c r="Y38" i="9"/>
  <c r="Y40" i="9" s="1"/>
  <c r="I38" i="9"/>
  <c r="Q38" i="10"/>
  <c r="Y38" i="11"/>
  <c r="I38" i="11"/>
  <c r="Q38" i="12"/>
  <c r="Y38" i="13"/>
  <c r="Y40" i="13" s="1"/>
  <c r="I38" i="13"/>
  <c r="Q38" i="14"/>
  <c r="Z38" i="15"/>
  <c r="J38" i="15"/>
  <c r="S38" i="16"/>
  <c r="I38" i="16"/>
  <c r="G38" i="16"/>
  <c r="G40" i="16" s="1"/>
  <c r="H39" i="16" s="1"/>
  <c r="Q38" i="17"/>
  <c r="U38" i="18"/>
  <c r="Q38" i="18"/>
  <c r="I38" i="18"/>
  <c r="G38" i="18"/>
  <c r="G40" i="18" s="1"/>
  <c r="H39" i="18" s="1"/>
  <c r="U38" i="19"/>
  <c r="I38" i="19"/>
  <c r="Y38" i="20"/>
  <c r="Y40" i="20" s="1"/>
  <c r="X38" i="20"/>
  <c r="X40" i="20" s="1"/>
  <c r="Z40" i="20" s="1"/>
  <c r="P38" i="1"/>
  <c r="F38" i="1"/>
  <c r="F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T38" i="3" s="1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D38" i="5" s="1"/>
  <c r="D40" i="5" s="1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M38" i="19" s="1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T38" i="2" s="1"/>
  <c r="S27" i="2"/>
  <c r="S38" i="2" s="1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C38" i="2" s="1"/>
  <c r="C40" i="2" s="1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D38" i="3" s="1"/>
  <c r="D40" i="3" s="1"/>
  <c r="C27" i="3"/>
  <c r="C38" i="3" s="1"/>
  <c r="C40" i="3" s="1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D38" i="4" s="1"/>
  <c r="D40" i="4" s="1"/>
  <c r="C27" i="4"/>
  <c r="C38" i="4" s="1"/>
  <c r="C40" i="4" s="1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K38" i="5" s="1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L38" i="6" s="1"/>
  <c r="K27" i="6"/>
  <c r="K38" i="6" s="1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S38" i="7" s="1"/>
  <c r="R27" i="7"/>
  <c r="Q27" i="7"/>
  <c r="P27" i="7"/>
  <c r="O27" i="7"/>
  <c r="N27" i="7"/>
  <c r="M27" i="7"/>
  <c r="M38" i="7" s="1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U38" i="8" s="1"/>
  <c r="T27" i="8"/>
  <c r="T38" i="8" s="1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E38" i="8" s="1"/>
  <c r="E40" i="8" s="1"/>
  <c r="D27" i="8"/>
  <c r="D38" i="8" s="1"/>
  <c r="D40" i="8" s="1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M38" i="9" s="1"/>
  <c r="L27" i="9"/>
  <c r="L38" i="9" s="1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U38" i="10" s="1"/>
  <c r="T27" i="10"/>
  <c r="T38" i="10" s="1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E38" i="10" s="1"/>
  <c r="E40" i="10" s="1"/>
  <c r="D27" i="10"/>
  <c r="D38" i="10" s="1"/>
  <c r="D40" i="10" s="1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M38" i="11" s="1"/>
  <c r="L27" i="11"/>
  <c r="L38" i="11" s="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U38" i="12" s="1"/>
  <c r="T27" i="12"/>
  <c r="T38" i="12" s="1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E38" i="12" s="1"/>
  <c r="E40" i="12" s="1"/>
  <c r="D27" i="12"/>
  <c r="D38" i="12" s="1"/>
  <c r="D40" i="12" s="1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M38" i="13" s="1"/>
  <c r="L27" i="13"/>
  <c r="L38" i="13" s="1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U38" i="14" s="1"/>
  <c r="T27" i="14"/>
  <c r="T38" i="14" s="1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E38" i="14" s="1"/>
  <c r="E40" i="14" s="1"/>
  <c r="D27" i="14"/>
  <c r="D38" i="14" s="1"/>
  <c r="D40" i="14" s="1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N38" i="15" s="1"/>
  <c r="M27" i="15"/>
  <c r="M38" i="15" s="1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W38" i="16" s="1"/>
  <c r="V27" i="16"/>
  <c r="V38" i="16" s="1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H38" i="16" s="1"/>
  <c r="G27" i="16"/>
  <c r="F27" i="16"/>
  <c r="E27" i="16"/>
  <c r="D27" i="16"/>
  <c r="C27" i="16"/>
  <c r="AA27" i="17"/>
  <c r="Y27" i="17"/>
  <c r="X27" i="17"/>
  <c r="Z27" i="17" s="1"/>
  <c r="W27" i="17"/>
  <c r="V27" i="17"/>
  <c r="V38" i="17" s="1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H38" i="17" s="1"/>
  <c r="G27" i="17"/>
  <c r="G38" i="17" s="1"/>
  <c r="G40" i="17" s="1"/>
  <c r="H39" i="17" s="1"/>
  <c r="H40" i="17" s="1"/>
  <c r="I39" i="17" s="1"/>
  <c r="F27" i="17"/>
  <c r="F38" i="17" s="1"/>
  <c r="F40" i="17" s="1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H38" i="18" s="1"/>
  <c r="G27" i="18"/>
  <c r="F27" i="18"/>
  <c r="E27" i="18"/>
  <c r="D27" i="18"/>
  <c r="C27" i="18"/>
  <c r="AA27" i="19"/>
  <c r="Y27" i="19"/>
  <c r="X27" i="19"/>
  <c r="Z27" i="19" s="1"/>
  <c r="W27" i="19"/>
  <c r="W38" i="19" s="1"/>
  <c r="V27" i="19"/>
  <c r="V38" i="19" s="1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P38" i="20" s="1"/>
  <c r="O27" i="20"/>
  <c r="O38" i="20" s="1"/>
  <c r="N27" i="20"/>
  <c r="N38" i="20" s="1"/>
  <c r="M27" i="20"/>
  <c r="L27" i="20"/>
  <c r="K27" i="20"/>
  <c r="J27" i="20"/>
  <c r="I27" i="20"/>
  <c r="H27" i="20"/>
  <c r="G27" i="20"/>
  <c r="F27" i="20"/>
  <c r="F38" i="20" s="1"/>
  <c r="F40" i="20" s="1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Q38" i="1" s="1"/>
  <c r="P27" i="1"/>
  <c r="O27" i="1"/>
  <c r="N27" i="1"/>
  <c r="M27" i="1"/>
  <c r="L27" i="1"/>
  <c r="K27" i="1"/>
  <c r="J27" i="1"/>
  <c r="I27" i="1"/>
  <c r="H27" i="1"/>
  <c r="H38" i="1" s="1"/>
  <c r="G27" i="1"/>
  <c r="G38" i="1" s="1"/>
  <c r="G40" i="1" s="1"/>
  <c r="H39" i="1" s="1"/>
  <c r="H40" i="1" s="1"/>
  <c r="I39" i="1" s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U17" i="2"/>
  <c r="T17" i="2"/>
  <c r="S17" i="2"/>
  <c r="R17" i="2"/>
  <c r="R38" i="2" s="1"/>
  <c r="Q17" i="2"/>
  <c r="Q38" i="2" s="1"/>
  <c r="P17" i="2"/>
  <c r="P38" i="2" s="1"/>
  <c r="O17" i="2"/>
  <c r="O38" i="2" s="1"/>
  <c r="N17" i="2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E17" i="2"/>
  <c r="D17" i="2"/>
  <c r="D38" i="2" s="1"/>
  <c r="D40" i="2" s="1"/>
  <c r="C17" i="2"/>
  <c r="AA17" i="3"/>
  <c r="Y17" i="3"/>
  <c r="Y38" i="3" s="1"/>
  <c r="Y40" i="3" s="1"/>
  <c r="X17" i="3"/>
  <c r="W17" i="3"/>
  <c r="W38" i="3" s="1"/>
  <c r="V17" i="3"/>
  <c r="U17" i="3"/>
  <c r="T17" i="3"/>
  <c r="S17" i="3"/>
  <c r="S38" i="3" s="1"/>
  <c r="R17" i="3"/>
  <c r="R38" i="3" s="1"/>
  <c r="Q17" i="3"/>
  <c r="Q38" i="3" s="1"/>
  <c r="P17" i="3"/>
  <c r="P38" i="3" s="1"/>
  <c r="O17" i="3"/>
  <c r="O38" i="3" s="1"/>
  <c r="N17" i="3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E17" i="3"/>
  <c r="D17" i="3"/>
  <c r="C17" i="3"/>
  <c r="AA17" i="4"/>
  <c r="Y17" i="4"/>
  <c r="Y38" i="4" s="1"/>
  <c r="Y40" i="4" s="1"/>
  <c r="X17" i="4"/>
  <c r="W17" i="4"/>
  <c r="W38" i="4" s="1"/>
  <c r="V17" i="4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D17" i="4"/>
  <c r="C17" i="4"/>
  <c r="AA17" i="5"/>
  <c r="AA38" i="5" s="1"/>
  <c r="AA40" i="5" s="1"/>
  <c r="Y17" i="5"/>
  <c r="Y38" i="5" s="1"/>
  <c r="X17" i="5"/>
  <c r="W17" i="5"/>
  <c r="W38" i="5" s="1"/>
  <c r="V17" i="5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L17" i="5"/>
  <c r="L38" i="5" s="1"/>
  <c r="K17" i="5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E17" i="5"/>
  <c r="D17" i="5"/>
  <c r="C17" i="5"/>
  <c r="C38" i="5" s="1"/>
  <c r="C40" i="5" s="1"/>
  <c r="AA17" i="6"/>
  <c r="AA38" i="6" s="1"/>
  <c r="AA40" i="6" s="1"/>
  <c r="Y17" i="6"/>
  <c r="Y38" i="6" s="1"/>
  <c r="X17" i="6"/>
  <c r="W17" i="6"/>
  <c r="W38" i="6" s="1"/>
  <c r="V17" i="6"/>
  <c r="U17" i="6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M17" i="6"/>
  <c r="L17" i="6"/>
  <c r="K17" i="6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W17" i="7"/>
  <c r="W38" i="7" s="1"/>
  <c r="V17" i="7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M17" i="7"/>
  <c r="L17" i="7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V17" i="8"/>
  <c r="V38" i="8" s="1"/>
  <c r="U17" i="8"/>
  <c r="T17" i="8"/>
  <c r="S17" i="8"/>
  <c r="S38" i="8" s="1"/>
  <c r="R17" i="8"/>
  <c r="R38" i="8" s="1"/>
  <c r="Q17" i="8"/>
  <c r="P17" i="8"/>
  <c r="P38" i="8" s="1"/>
  <c r="O17" i="8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F38" i="8" s="1"/>
  <c r="F40" i="8" s="1"/>
  <c r="E17" i="8"/>
  <c r="D17" i="8"/>
  <c r="C17" i="8"/>
  <c r="C38" i="8" s="1"/>
  <c r="C40" i="8" s="1"/>
  <c r="AA17" i="9"/>
  <c r="AA38" i="9" s="1"/>
  <c r="AA40" i="9" s="1"/>
  <c r="Y17" i="9"/>
  <c r="X17" i="9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L17" i="9"/>
  <c r="K17" i="9"/>
  <c r="K38" i="9" s="1"/>
  <c r="J17" i="9"/>
  <c r="J38" i="9" s="1"/>
  <c r="I17" i="9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T17" i="10"/>
  <c r="S17" i="10"/>
  <c r="S38" i="10" s="1"/>
  <c r="R17" i="10"/>
  <c r="R38" i="10" s="1"/>
  <c r="Q17" i="10"/>
  <c r="P17" i="10"/>
  <c r="P38" i="10" s="1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D17" i="10"/>
  <c r="C17" i="10"/>
  <c r="C38" i="10" s="1"/>
  <c r="C40" i="10" s="1"/>
  <c r="AA17" i="11"/>
  <c r="AA38" i="11" s="1"/>
  <c r="AA40" i="11" s="1"/>
  <c r="Y17" i="11"/>
  <c r="X17" i="1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L17" i="11"/>
  <c r="K17" i="11"/>
  <c r="K38" i="11" s="1"/>
  <c r="J17" i="11"/>
  <c r="J38" i="11" s="1"/>
  <c r="I17" i="1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T17" i="12"/>
  <c r="S17" i="12"/>
  <c r="S38" i="12" s="1"/>
  <c r="R17" i="12"/>
  <c r="R38" i="12" s="1"/>
  <c r="Q17" i="12"/>
  <c r="P17" i="12"/>
  <c r="P38" i="12" s="1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D17" i="12"/>
  <c r="C17" i="12"/>
  <c r="C38" i="12" s="1"/>
  <c r="C40" i="12" s="1"/>
  <c r="AA17" i="13"/>
  <c r="AA38" i="13" s="1"/>
  <c r="AA40" i="13" s="1"/>
  <c r="Y17" i="13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N38" i="13" s="1"/>
  <c r="M17" i="13"/>
  <c r="L17" i="13"/>
  <c r="K17" i="13"/>
  <c r="K38" i="13" s="1"/>
  <c r="J17" i="13"/>
  <c r="J38" i="13" s="1"/>
  <c r="I17" i="13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X17" i="14"/>
  <c r="W17" i="14"/>
  <c r="W38" i="14" s="1"/>
  <c r="V17" i="14"/>
  <c r="V38" i="14" s="1"/>
  <c r="U17" i="14"/>
  <c r="T17" i="14"/>
  <c r="S17" i="14"/>
  <c r="S38" i="14" s="1"/>
  <c r="R17" i="14"/>
  <c r="R38" i="14" s="1"/>
  <c r="Q17" i="14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D17" i="14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X40" i="15" s="1"/>
  <c r="Z40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M17" i="15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X17" i="16"/>
  <c r="X38" i="16" s="1"/>
  <c r="W17" i="16"/>
  <c r="V17" i="16"/>
  <c r="U17" i="16"/>
  <c r="U38" i="16" s="1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V17" i="19"/>
  <c r="U17" i="19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T17" i="20"/>
  <c r="T38" i="20" s="1"/>
  <c r="S17" i="20"/>
  <c r="R17" i="20"/>
  <c r="R38" i="20" s="1"/>
  <c r="Q17" i="20"/>
  <c r="Q38" i="20" s="1"/>
  <c r="P17" i="20"/>
  <c r="O17" i="20"/>
  <c r="N17" i="20"/>
  <c r="M17" i="20"/>
  <c r="L17" i="20"/>
  <c r="L38" i="20" s="1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E17" i="20"/>
  <c r="D17" i="20"/>
  <c r="D38" i="20" s="1"/>
  <c r="D40" i="20" s="1"/>
  <c r="C17" i="20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T17" i="1"/>
  <c r="T38" i="1" s="1"/>
  <c r="S17" i="1"/>
  <c r="R17" i="1"/>
  <c r="R38" i="1" s="1"/>
  <c r="Q17" i="1"/>
  <c r="P17" i="1"/>
  <c r="O17" i="1"/>
  <c r="O38" i="1" s="1"/>
  <c r="N17" i="1"/>
  <c r="N38" i="1" s="1"/>
  <c r="M17" i="1"/>
  <c r="L17" i="1"/>
  <c r="L38" i="1" s="1"/>
  <c r="K17" i="1"/>
  <c r="J17" i="1"/>
  <c r="J38" i="1" s="1"/>
  <c r="I17" i="1"/>
  <c r="I38" i="1" s="1"/>
  <c r="H17" i="1"/>
  <c r="G17" i="1"/>
  <c r="F17" i="1"/>
  <c r="E17" i="1"/>
  <c r="D17" i="1"/>
  <c r="D38" i="1" s="1"/>
  <c r="D40" i="1" s="1"/>
  <c r="C17" i="1"/>
  <c r="Z38" i="19" l="1"/>
  <c r="X40" i="19"/>
  <c r="Z40" i="19" s="1"/>
  <c r="I40" i="1"/>
  <c r="I40" i="17"/>
  <c r="H40" i="18"/>
  <c r="I39" i="18" s="1"/>
  <c r="I40" i="18" s="1"/>
  <c r="Z38" i="18"/>
  <c r="X40" i="18"/>
  <c r="Z40" i="18" s="1"/>
  <c r="Z38" i="16"/>
  <c r="X40" i="16"/>
  <c r="Z38" i="14"/>
  <c r="Y40" i="14"/>
  <c r="Y40" i="11"/>
  <c r="K38" i="1"/>
  <c r="Z17" i="3"/>
  <c r="X38" i="3"/>
  <c r="Z17" i="2"/>
  <c r="X38" i="2"/>
  <c r="Z17" i="9"/>
  <c r="X38" i="9"/>
  <c r="S38" i="1"/>
  <c r="S38" i="20"/>
  <c r="T38" i="19"/>
  <c r="Z38" i="20"/>
  <c r="U38" i="1"/>
  <c r="U38" i="20"/>
  <c r="Z17" i="14"/>
  <c r="X38" i="14"/>
  <c r="X40" i="14" s="1"/>
  <c r="M38" i="1"/>
  <c r="X38" i="17"/>
  <c r="Z17" i="10"/>
  <c r="X38" i="10"/>
  <c r="C38" i="1"/>
  <c r="C40" i="1" s="1"/>
  <c r="K38" i="20"/>
  <c r="X40" i="7"/>
  <c r="Z17" i="6"/>
  <c r="X38" i="6"/>
  <c r="X40" i="6" s="1"/>
  <c r="Z17" i="5"/>
  <c r="X38" i="5"/>
  <c r="L38" i="19"/>
  <c r="Z17" i="8"/>
  <c r="Z17" i="7"/>
  <c r="Y38" i="7"/>
  <c r="Y40" i="7" s="1"/>
  <c r="Y40" i="5"/>
  <c r="E38" i="1"/>
  <c r="E40" i="1" s="1"/>
  <c r="E38" i="20"/>
  <c r="E40" i="20" s="1"/>
  <c r="M38" i="20"/>
  <c r="Z27" i="6"/>
  <c r="Z27" i="5"/>
  <c r="Z27" i="3"/>
  <c r="Z17" i="11"/>
  <c r="X38" i="11"/>
  <c r="Z38" i="8"/>
  <c r="X40" i="8"/>
  <c r="Z40" i="8" s="1"/>
  <c r="H40" i="16"/>
  <c r="I39" i="16" s="1"/>
  <c r="I40" i="16" s="1"/>
  <c r="C38" i="20"/>
  <c r="C40" i="20" s="1"/>
  <c r="Z17" i="4"/>
  <c r="X38" i="4"/>
  <c r="D38" i="19"/>
  <c r="D40" i="19" s="1"/>
  <c r="Z38" i="6"/>
  <c r="Y40" i="6"/>
  <c r="Z40" i="6" s="1"/>
  <c r="Z17" i="20"/>
  <c r="Z17" i="19"/>
  <c r="Z17" i="18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X38" i="1"/>
  <c r="Z17" i="13"/>
  <c r="X38" i="13"/>
  <c r="Z17" i="12"/>
  <c r="X38" i="12"/>
  <c r="Y40" i="16"/>
  <c r="H40" i="14"/>
  <c r="I39" i="14" s="1"/>
  <c r="I40" i="14" s="1"/>
  <c r="G38" i="13"/>
  <c r="G40" i="13" s="1"/>
  <c r="H39" i="13" s="1"/>
  <c r="H40" i="13" s="1"/>
  <c r="I39" i="13" s="1"/>
  <c r="I40" i="13" s="1"/>
  <c r="O38" i="13"/>
  <c r="W38" i="13"/>
  <c r="G38" i="12"/>
  <c r="G40" i="12" s="1"/>
  <c r="H39" i="12" s="1"/>
  <c r="H40" i="12" s="1"/>
  <c r="I39" i="12" s="1"/>
  <c r="I40" i="12" s="1"/>
  <c r="O38" i="12"/>
  <c r="W38" i="12"/>
  <c r="G38" i="11"/>
  <c r="G40" i="11" s="1"/>
  <c r="H39" i="11" s="1"/>
  <c r="H40" i="11" s="1"/>
  <c r="I39" i="11" s="1"/>
  <c r="I40" i="11" s="1"/>
  <c r="O38" i="11"/>
  <c r="W38" i="11"/>
  <c r="G38" i="10"/>
  <c r="G40" i="10" s="1"/>
  <c r="H39" i="10" s="1"/>
  <c r="H40" i="10" s="1"/>
  <c r="I39" i="10" s="1"/>
  <c r="I40" i="10" s="1"/>
  <c r="J40" i="10" s="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I40" i="8" s="1"/>
  <c r="O38" i="8"/>
  <c r="W38" i="8"/>
  <c r="F38" i="7"/>
  <c r="F40" i="7" s="1"/>
  <c r="N38" i="7"/>
  <c r="V38" i="7"/>
  <c r="F38" i="6"/>
  <c r="F40" i="6" s="1"/>
  <c r="N38" i="6"/>
  <c r="V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J40" i="2"/>
  <c r="K39" i="2"/>
  <c r="J40" i="18"/>
  <c r="K39" i="18"/>
  <c r="K39" i="15"/>
  <c r="J40" i="15"/>
  <c r="K39" i="7"/>
  <c r="J40" i="7"/>
  <c r="K39" i="20"/>
  <c r="J40" i="20"/>
  <c r="K39" i="12"/>
  <c r="J40" i="12"/>
  <c r="K39" i="4"/>
  <c r="J40" i="4"/>
  <c r="J40" i="17"/>
  <c r="K39" i="17"/>
  <c r="J40" i="9"/>
  <c r="K39" i="9"/>
  <c r="J40" i="14"/>
  <c r="K39" i="14"/>
  <c r="J40" i="6"/>
  <c r="K39" i="6"/>
  <c r="J40" i="19"/>
  <c r="K39" i="19"/>
  <c r="J40" i="11"/>
  <c r="K39" i="11"/>
  <c r="J40" i="3"/>
  <c r="K39" i="3"/>
  <c r="K39" i="16"/>
  <c r="J40" i="16"/>
  <c r="K39" i="8"/>
  <c r="J40" i="8"/>
  <c r="K39" i="1"/>
  <c r="J40" i="1"/>
  <c r="K39" i="13"/>
  <c r="J40" i="13"/>
  <c r="K39" i="5"/>
  <c r="J40" i="5"/>
  <c r="Z38" i="5" l="1"/>
  <c r="X40" i="5"/>
  <c r="Z40" i="5" s="1"/>
  <c r="Z38" i="10"/>
  <c r="X40" i="10"/>
  <c r="Z40" i="10" s="1"/>
  <c r="Z38" i="3"/>
  <c r="X40" i="3"/>
  <c r="Z40" i="3" s="1"/>
  <c r="Z38" i="17"/>
  <c r="X40" i="17"/>
  <c r="Z40" i="17" s="1"/>
  <c r="Z38" i="1"/>
  <c r="X40" i="1"/>
  <c r="Z40" i="1" s="1"/>
  <c r="K39" i="10"/>
  <c r="Z38" i="12"/>
  <c r="X40" i="12"/>
  <c r="Z40" i="12" s="1"/>
  <c r="Z38" i="11"/>
  <c r="X40" i="11"/>
  <c r="Z40" i="11" s="1"/>
  <c r="Z40" i="7"/>
  <c r="Z38" i="9"/>
  <c r="X40" i="9"/>
  <c r="Z40" i="9" s="1"/>
  <c r="Z40" i="14"/>
  <c r="Z38" i="13"/>
  <c r="X40" i="13"/>
  <c r="Z40" i="13" s="1"/>
  <c r="Z38" i="4"/>
  <c r="X40" i="4"/>
  <c r="Z40" i="4" s="1"/>
  <c r="Z38" i="7"/>
  <c r="Z38" i="2"/>
  <c r="X40" i="2"/>
  <c r="Z40" i="2" s="1"/>
  <c r="Z40" i="16"/>
  <c r="N39" i="6"/>
  <c r="K40" i="6"/>
  <c r="L39" i="6" s="1"/>
  <c r="L40" i="6" s="1"/>
  <c r="M39" i="6" s="1"/>
  <c r="M40" i="6" s="1"/>
  <c r="N39" i="4"/>
  <c r="K40" i="4"/>
  <c r="L39" i="4" s="1"/>
  <c r="L40" i="4" s="1"/>
  <c r="M39" i="4" s="1"/>
  <c r="M40" i="4" s="1"/>
  <c r="N39" i="2"/>
  <c r="K40" i="2"/>
  <c r="L39" i="2" s="1"/>
  <c r="L40" i="2" s="1"/>
  <c r="M39" i="2" s="1"/>
  <c r="M40" i="2" s="1"/>
  <c r="N39" i="14"/>
  <c r="K40" i="14"/>
  <c r="L39" i="14" s="1"/>
  <c r="L40" i="14" s="1"/>
  <c r="M39" i="14" s="1"/>
  <c r="M40" i="14" s="1"/>
  <c r="N39" i="1"/>
  <c r="K40" i="1"/>
  <c r="L39" i="1" s="1"/>
  <c r="L40" i="1" s="1"/>
  <c r="M39" i="1" s="1"/>
  <c r="M40" i="1" s="1"/>
  <c r="N39" i="20"/>
  <c r="K40" i="20"/>
  <c r="L39" i="20" s="1"/>
  <c r="L40" i="20" s="1"/>
  <c r="M39" i="20" s="1"/>
  <c r="M40" i="20" s="1"/>
  <c r="N39" i="15"/>
  <c r="K40" i="15"/>
  <c r="L39" i="15" s="1"/>
  <c r="L40" i="15" s="1"/>
  <c r="M39" i="15" s="1"/>
  <c r="M40" i="15" s="1"/>
  <c r="N39" i="3"/>
  <c r="K40" i="3"/>
  <c r="L39" i="3" s="1"/>
  <c r="L40" i="3" s="1"/>
  <c r="M39" i="3" s="1"/>
  <c r="M40" i="3" s="1"/>
  <c r="N39" i="12"/>
  <c r="K40" i="12"/>
  <c r="L39" i="12" s="1"/>
  <c r="L40" i="12" s="1"/>
  <c r="M39" i="12" s="1"/>
  <c r="M40" i="12" s="1"/>
  <c r="N39" i="9"/>
  <c r="K40" i="9"/>
  <c r="L39" i="9" s="1"/>
  <c r="L40" i="9" s="1"/>
  <c r="M39" i="9" s="1"/>
  <c r="M40" i="9" s="1"/>
  <c r="N39" i="19"/>
  <c r="K40" i="19"/>
  <c r="L39" i="19" s="1"/>
  <c r="L40" i="19" s="1"/>
  <c r="M39" i="19" s="1"/>
  <c r="M40" i="19" s="1"/>
  <c r="N39" i="17"/>
  <c r="K40" i="17"/>
  <c r="L39" i="17" s="1"/>
  <c r="L40" i="17" s="1"/>
  <c r="M39" i="17" s="1"/>
  <c r="M40" i="17" s="1"/>
  <c r="N39" i="10"/>
  <c r="K40" i="10"/>
  <c r="L39" i="10" s="1"/>
  <c r="L40" i="10" s="1"/>
  <c r="M39" i="10" s="1"/>
  <c r="M40" i="10" s="1"/>
  <c r="N39" i="5"/>
  <c r="K40" i="5"/>
  <c r="L39" i="5" s="1"/>
  <c r="L40" i="5" s="1"/>
  <c r="M39" i="5" s="1"/>
  <c r="M40" i="5" s="1"/>
  <c r="N39" i="16"/>
  <c r="K40" i="16"/>
  <c r="L39" i="16" s="1"/>
  <c r="L40" i="16" s="1"/>
  <c r="M39" i="16" s="1"/>
  <c r="M40" i="16" s="1"/>
  <c r="N39" i="18"/>
  <c r="K40" i="18"/>
  <c r="L39" i="18" s="1"/>
  <c r="L40" i="18" s="1"/>
  <c r="M39" i="18" s="1"/>
  <c r="M40" i="18" s="1"/>
  <c r="N39" i="13"/>
  <c r="K40" i="13"/>
  <c r="L39" i="13" s="1"/>
  <c r="L40" i="13" s="1"/>
  <c r="M39" i="13" s="1"/>
  <c r="M40" i="13" s="1"/>
  <c r="N39" i="11"/>
  <c r="K40" i="11"/>
  <c r="L39" i="11" s="1"/>
  <c r="L40" i="11" s="1"/>
  <c r="M39" i="11" s="1"/>
  <c r="M40" i="11" s="1"/>
  <c r="N39" i="8"/>
  <c r="K40" i="8"/>
  <c r="L39" i="8" s="1"/>
  <c r="L40" i="8" s="1"/>
  <c r="M39" i="8" s="1"/>
  <c r="M40" i="8" s="1"/>
  <c r="N39" i="7"/>
  <c r="K40" i="7"/>
  <c r="L39" i="7" s="1"/>
  <c r="L40" i="7" s="1"/>
  <c r="M39" i="7" s="1"/>
  <c r="M40" i="7" s="1"/>
  <c r="N40" i="17" l="1"/>
  <c r="O39" i="17"/>
  <c r="O39" i="18"/>
  <c r="N40" i="18"/>
  <c r="O39" i="19"/>
  <c r="N40" i="19"/>
  <c r="O39" i="7"/>
  <c r="N40" i="7"/>
  <c r="N40" i="14"/>
  <c r="O39" i="14"/>
  <c r="N40" i="8"/>
  <c r="O39" i="8"/>
  <c r="O39" i="15"/>
  <c r="N40" i="15"/>
  <c r="N40" i="5"/>
  <c r="O39" i="5"/>
  <c r="N40" i="20"/>
  <c r="O39" i="20"/>
  <c r="N40" i="1"/>
  <c r="O39" i="1"/>
  <c r="O39" i="3"/>
  <c r="N40" i="3"/>
  <c r="N40" i="16"/>
  <c r="O39" i="16"/>
  <c r="O39" i="2"/>
  <c r="N40" i="2"/>
  <c r="O39" i="11"/>
  <c r="N40" i="11"/>
  <c r="N40" i="9"/>
  <c r="O39" i="9"/>
  <c r="N40" i="4"/>
  <c r="O39" i="4"/>
  <c r="N40" i="13"/>
  <c r="O39" i="13"/>
  <c r="O39" i="10"/>
  <c r="N40" i="10"/>
  <c r="N40" i="12"/>
  <c r="O39" i="12"/>
  <c r="N40" i="6"/>
  <c r="O39" i="6"/>
  <c r="R39" i="4" l="1"/>
  <c r="O40" i="4"/>
  <c r="P39" i="4" s="1"/>
  <c r="P40" i="4" s="1"/>
  <c r="Q39" i="4" s="1"/>
  <c r="Q40" i="4" s="1"/>
  <c r="O40" i="16"/>
  <c r="P39" i="16" s="1"/>
  <c r="P40" i="16" s="1"/>
  <c r="Q39" i="16" s="1"/>
  <c r="Q40" i="16" s="1"/>
  <c r="R39" i="16"/>
  <c r="O40" i="7"/>
  <c r="P39" i="7" s="1"/>
  <c r="P40" i="7" s="1"/>
  <c r="Q39" i="7" s="1"/>
  <c r="Q40" i="7" s="1"/>
  <c r="R39" i="7"/>
  <c r="R39" i="9"/>
  <c r="O40" i="9"/>
  <c r="P39" i="9" s="1"/>
  <c r="P40" i="9" s="1"/>
  <c r="Q39" i="9" s="1"/>
  <c r="Q40" i="9" s="1"/>
  <c r="O40" i="3"/>
  <c r="P39" i="3" s="1"/>
  <c r="P40" i="3" s="1"/>
  <c r="Q39" i="3" s="1"/>
  <c r="Q40" i="3" s="1"/>
  <c r="R39" i="3"/>
  <c r="O40" i="15"/>
  <c r="P39" i="15" s="1"/>
  <c r="P40" i="15" s="1"/>
  <c r="Q39" i="15" s="1"/>
  <c r="Q40" i="15" s="1"/>
  <c r="R39" i="15"/>
  <c r="R39" i="17"/>
  <c r="O40" i="17"/>
  <c r="P39" i="17" s="1"/>
  <c r="P40" i="17" s="1"/>
  <c r="Q39" i="17" s="1"/>
  <c r="Q40" i="17" s="1"/>
  <c r="O40" i="6"/>
  <c r="P39" i="6" s="1"/>
  <c r="P40" i="6" s="1"/>
  <c r="Q39" i="6" s="1"/>
  <c r="Q40" i="6" s="1"/>
  <c r="R39" i="6"/>
  <c r="R39" i="5"/>
  <c r="O40" i="5"/>
  <c r="P39" i="5" s="1"/>
  <c r="P40" i="5" s="1"/>
  <c r="Q39" i="5" s="1"/>
  <c r="Q40" i="5" s="1"/>
  <c r="R39" i="12"/>
  <c r="O40" i="12"/>
  <c r="P39" i="12" s="1"/>
  <c r="P40" i="12" s="1"/>
  <c r="Q39" i="12" s="1"/>
  <c r="Q40" i="12" s="1"/>
  <c r="O40" i="19"/>
  <c r="P39" i="19" s="1"/>
  <c r="P40" i="19" s="1"/>
  <c r="Q39" i="19" s="1"/>
  <c r="Q40" i="19" s="1"/>
  <c r="R39" i="19"/>
  <c r="R39" i="1"/>
  <c r="O40" i="1"/>
  <c r="P39" i="1" s="1"/>
  <c r="P40" i="1" s="1"/>
  <c r="Q39" i="1" s="1"/>
  <c r="Q40" i="1" s="1"/>
  <c r="O40" i="8"/>
  <c r="P39" i="8" s="1"/>
  <c r="P40" i="8" s="1"/>
  <c r="Q39" i="8" s="1"/>
  <c r="Q40" i="8" s="1"/>
  <c r="R39" i="8"/>
  <c r="R39" i="10"/>
  <c r="O40" i="10"/>
  <c r="P39" i="10" s="1"/>
  <c r="P40" i="10" s="1"/>
  <c r="Q39" i="10" s="1"/>
  <c r="Q40" i="10" s="1"/>
  <c r="O40" i="11"/>
  <c r="P39" i="11" s="1"/>
  <c r="P40" i="11" s="1"/>
  <c r="Q39" i="11" s="1"/>
  <c r="Q40" i="11" s="1"/>
  <c r="R39" i="11"/>
  <c r="R39" i="18"/>
  <c r="O40" i="18"/>
  <c r="P39" i="18" s="1"/>
  <c r="P40" i="18" s="1"/>
  <c r="Q39" i="18" s="1"/>
  <c r="Q40" i="18" s="1"/>
  <c r="R39" i="13"/>
  <c r="O40" i="13"/>
  <c r="P39" i="13" s="1"/>
  <c r="P40" i="13" s="1"/>
  <c r="Q39" i="13" s="1"/>
  <c r="Q40" i="13" s="1"/>
  <c r="R39" i="20"/>
  <c r="O40" i="20"/>
  <c r="P39" i="20" s="1"/>
  <c r="P40" i="20" s="1"/>
  <c r="Q39" i="20" s="1"/>
  <c r="Q40" i="20" s="1"/>
  <c r="O40" i="14"/>
  <c r="P39" i="14" s="1"/>
  <c r="P40" i="14" s="1"/>
  <c r="Q39" i="14" s="1"/>
  <c r="Q40" i="14" s="1"/>
  <c r="R39" i="14"/>
  <c r="R39" i="2"/>
  <c r="O40" i="2"/>
  <c r="P39" i="2" s="1"/>
  <c r="P40" i="2" s="1"/>
  <c r="Q39" i="2" s="1"/>
  <c r="Q40" i="2" s="1"/>
  <c r="R40" i="6" l="1"/>
  <c r="S39" i="6"/>
  <c r="S39" i="1"/>
  <c r="R40" i="1"/>
  <c r="R40" i="11"/>
  <c r="S39" i="11"/>
  <c r="R40" i="18"/>
  <c r="S39" i="18"/>
  <c r="R40" i="17"/>
  <c r="S39" i="17"/>
  <c r="R40" i="14"/>
  <c r="S39" i="14"/>
  <c r="S39" i="7"/>
  <c r="R40" i="7"/>
  <c r="R40" i="10"/>
  <c r="S39" i="10"/>
  <c r="S39" i="5"/>
  <c r="R40" i="5"/>
  <c r="R40" i="4"/>
  <c r="S39" i="4"/>
  <c r="R40" i="2"/>
  <c r="S39" i="2"/>
  <c r="R40" i="9"/>
  <c r="S39" i="9"/>
  <c r="R40" i="19"/>
  <c r="S39" i="19"/>
  <c r="R40" i="20"/>
  <c r="S39" i="20"/>
  <c r="R40" i="12"/>
  <c r="S39" i="12"/>
  <c r="S39" i="15"/>
  <c r="R40" i="15"/>
  <c r="S39" i="16"/>
  <c r="R40" i="16"/>
  <c r="S39" i="13"/>
  <c r="R40" i="13"/>
  <c r="S39" i="8"/>
  <c r="R40" i="8"/>
  <c r="R40" i="3"/>
  <c r="S39" i="3"/>
  <c r="V39" i="10" l="1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11"/>
  <c r="S40" i="11"/>
  <c r="T39" i="11" s="1"/>
  <c r="T40" i="11" s="1"/>
  <c r="U39" i="11" s="1"/>
  <c r="U40" i="11" s="1"/>
  <c r="V40" i="11" s="1"/>
  <c r="W40" i="11" s="1"/>
  <c r="V39" i="6"/>
  <c r="S40" i="6"/>
  <c r="T39" i="6" s="1"/>
  <c r="T40" i="6" s="1"/>
  <c r="U39" i="6" s="1"/>
  <c r="U40" i="6" s="1"/>
  <c r="V40" i="6" s="1"/>
  <c r="W40" i="6" s="1"/>
  <c r="V39" i="3"/>
  <c r="S40" i="3"/>
  <c r="T39" i="3" s="1"/>
  <c r="T40" i="3" s="1"/>
  <c r="U39" i="3" s="1"/>
  <c r="U40" i="3" s="1"/>
  <c r="V40" i="3" s="1"/>
  <c r="W40" i="3" s="1"/>
  <c r="V39" i="9"/>
  <c r="S40" i="9"/>
  <c r="T39" i="9" s="1"/>
  <c r="T40" i="9" s="1"/>
  <c r="U39" i="9" s="1"/>
  <c r="U40" i="9" s="1"/>
  <c r="V40" i="9" s="1"/>
  <c r="W40" i="9" s="1"/>
  <c r="V39" i="18"/>
  <c r="S40" i="18"/>
  <c r="T39" i="18" s="1"/>
  <c r="T40" i="18" s="1"/>
  <c r="U39" i="18" s="1"/>
  <c r="U40" i="18" s="1"/>
  <c r="V40" i="18" s="1"/>
  <c r="W40" i="18" s="1"/>
  <c r="V39" i="15"/>
  <c r="S40" i="15"/>
  <c r="T39" i="15" s="1"/>
  <c r="T40" i="15" s="1"/>
  <c r="U39" i="15" s="1"/>
  <c r="U40" i="15" s="1"/>
  <c r="V40" i="15" s="1"/>
  <c r="W40" i="15" s="1"/>
  <c r="V39" i="2"/>
  <c r="S40" i="2"/>
  <c r="T39" i="2" s="1"/>
  <c r="T40" i="2" s="1"/>
  <c r="U39" i="2" s="1"/>
  <c r="U40" i="2" s="1"/>
  <c r="V40" i="2" s="1"/>
  <c r="W40" i="2" s="1"/>
  <c r="V39" i="8"/>
  <c r="S40" i="8"/>
  <c r="T39" i="8" s="1"/>
  <c r="T40" i="8" s="1"/>
  <c r="U39" i="8" s="1"/>
  <c r="U40" i="8" s="1"/>
  <c r="V40" i="8" s="1"/>
  <c r="W40" i="8" s="1"/>
  <c r="V39" i="7"/>
  <c r="S40" i="7"/>
  <c r="T39" i="7" s="1"/>
  <c r="T40" i="7" s="1"/>
  <c r="U39" i="7" s="1"/>
  <c r="U40" i="7" s="1"/>
  <c r="V40" i="7" s="1"/>
  <c r="W40" i="7" s="1"/>
  <c r="V39" i="20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V39" i="14"/>
  <c r="S40" i="14"/>
  <c r="T39" i="14" s="1"/>
  <c r="T40" i="14" s="1"/>
  <c r="U39" i="14" s="1"/>
  <c r="U40" i="14" s="1"/>
  <c r="V40" i="14" s="1"/>
  <c r="W40" i="14" s="1"/>
  <c r="V39" i="13"/>
  <c r="S40" i="13"/>
  <c r="T39" i="13" s="1"/>
  <c r="T40" i="13" s="1"/>
  <c r="U39" i="13" s="1"/>
  <c r="U40" i="13" s="1"/>
  <c r="V40" i="13" s="1"/>
  <c r="W40" i="13" s="1"/>
  <c r="V39" i="1"/>
  <c r="S40" i="1"/>
  <c r="T39" i="1" s="1"/>
  <c r="T40" i="1" s="1"/>
  <c r="U39" i="1" s="1"/>
  <c r="U40" i="1" s="1"/>
  <c r="V40" i="1" s="1"/>
  <c r="W40" i="1" s="1"/>
  <c r="V39" i="19"/>
  <c r="S40" i="19"/>
  <c r="T39" i="19" s="1"/>
  <c r="T40" i="19" s="1"/>
  <c r="U39" i="19" s="1"/>
  <c r="U40" i="19" s="1"/>
  <c r="V40" i="19" s="1"/>
  <c r="W40" i="19" s="1"/>
  <c r="V39" i="17"/>
  <c r="S40" i="17"/>
  <c r="T39" i="17" s="1"/>
  <c r="T40" i="17" s="1"/>
  <c r="U39" i="17" s="1"/>
  <c r="U40" i="17" s="1"/>
  <c r="V40" i="17" s="1"/>
  <c r="W40" i="17" s="1"/>
  <c r="V39" i="16"/>
  <c r="S40" i="16"/>
  <c r="T39" i="16" s="1"/>
  <c r="T40" i="16" s="1"/>
  <c r="U39" i="16" s="1"/>
  <c r="U40" i="16" s="1"/>
  <c r="V40" i="16" s="1"/>
  <c r="W40" i="16" s="1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<sst xmlns="http://schemas.openxmlformats.org/spreadsheetml/2006/main" count="2100" uniqueCount="85">
  <si>
    <t>Free State: Matjhabeng (FS184) - Table C7 Quarterly Budgeted Cash Flows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</si>
  <si>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</si>
  <si>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</si>
  <si>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</si>
  <si>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</si>
  <si>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</si>
  <si>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</si>
  <si>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</si>
  <si>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</si>
  <si>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</si>
  <si>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</si>
  <si>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</si>
  <si>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</si>
  <si>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</si>
  <si>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</si>
  <si>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</si>
  <si>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</si>
  <si>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</si>
  <si>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</si>
  <si>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</si>
  <si>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</si>
  <si>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</si>
  <si>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</si>
  <si>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</si>
  <si>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</si>
  <si>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</si>
  <si>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</si>
  <si>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</si>
  <si>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</si>
  <si>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</si>
  <si>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</si>
  <si>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</si>
  <si>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</si>
  <si>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</si>
  <si>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</si>
  <si>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</si>
  <si>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</si>
  <si>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</si>
  <si>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</si>
  <si>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</si>
  <si>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</si>
  <si>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</si>
  <si>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</si>
  <si>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</si>
  <si>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</si>
  <si>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</si>
  <si>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</si>
  <si>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</si>
  <si>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</si>
  <si>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</si>
  <si>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</si>
  <si>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</si>
  <si>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</si>
  <si>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</si>
  <si>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</si>
  <si>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</si>
  <si>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</si>
  <si>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</si>
  <si>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</si>
  <si>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</si>
  <si>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</si>
  <si>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</si>
  <si>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</si>
  <si>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Waste water management                             ) for 2nd Quarter ended 31 December 2024 (Figures Finalised as at 2025/01/29)</t>
  </si>
  <si>
    <t>Gauteng: Mogale City (GT481) - Table C7 Quarterly Budgeted Cash Flows ( Waste water management                             ) for 2nd Quarter ended 31 December 2024 (Figures Finalised as at 2025/01/29)</t>
  </si>
  <si>
    <t>Kwazulu-Natal: Msunduzi (KZN225) - Table C7 Quarterly Budgeted Cash Flows ( Waste water management                             ) for 2nd Quarter ended 31 December 2024 (Figures Finalised as at 2025/01/29)</t>
  </si>
  <si>
    <t>Kwazulu-Natal: Newcastle (KZN252) - Table C7 Quarterly Budgeted Cash Flows ( Waste water management                             ) for 2nd Quarter ended 31 December 2024 (Figures Finalised as at 2025/01/29)</t>
  </si>
  <si>
    <t>Kwazulu-Natal: uMhlathuze (KZN282) - Table C7 Quarterly Budgeted Cash Flows ( Waste water management                             ) for 2nd Quarter ended 31 December 2024 (Figures Finalised as at 2025/01/29)</t>
  </si>
  <si>
    <t>Limpopo: Polokwane (LIM354) - Table C7 Quarterly Budgeted Cash Flows ( Waste water management                             ) for 2nd Quarter ended 31 December 2024 (Figures Finalised as at 2025/01/29)</t>
  </si>
  <si>
    <t>Mpumalanga: Govan Mbeki (MP307) - Table C7 Quarterly Budgeted Cash Flows ( Waste water management                             ) for 2nd Quarter ended 31 December 2024 (Figures Finalised as at 2025/01/29)</t>
  </si>
  <si>
    <t>Mpumalanga: Emalahleni (MP) (MP312) - Table C7 Quarterly Budgeted Cash Flows ( Waste water management                             ) for 2nd Quarter ended 31 December 2024 (Figures Finalised as at 2025/01/29)</t>
  </si>
  <si>
    <t>Mpumalanga: Steve Tshwete (MP313) - Table C7 Quarterly Budgeted Cash Flows ( Waste water management                             ) for 2nd Quarter ended 31 December 2024 (Figures Finalised as at 2025/01/29)</t>
  </si>
  <si>
    <t>Mpumalanga: City of Mbombela (MP326) - Table C7 Quarterly Budgeted Cash Flows ( Waste water management                             ) for 2nd Quarter ended 31 December 2024 (Figures Finalised as at 2025/01/29)</t>
  </si>
  <si>
    <t>Northern Cape: Sol Plaatje (NC091) - Table C7 Quarterly Budgeted Cash Flows ( Waste water management                             ) for 2nd Quarter ended 31 December 2024 (Figures Finalised as at 2025/01/29)</t>
  </si>
  <si>
    <t>North West: Madibeng (NW372) - Table C7 Quarterly Budgeted Cash Flows ( Waste water management                             ) for 2nd Quarter ended 31 December 2024 (Figures Finalised as at 2025/01/29)</t>
  </si>
  <si>
    <t>North West: Rustenburg (NW373) - Table C7 Quarterly Budgeted Cash Flows ( Waste water management                             ) for 2nd Quarter ended 31 December 2024 (Figures Finalised as at 2025/01/29)</t>
  </si>
  <si>
    <t>North West: City of Matlosana (NW403) - Table C7 Quarterly Budgeted Cash Flows ( Waste water management                             ) for 2nd Quarter ended 31 December 2024 (Figures Finalised as at 2025/01/29)</t>
  </si>
  <si>
    <t>North West: J B Marks (NW405) - Table C7 Quarterly Budgeted Cash Flows ( Waste water management                             ) for 2nd Quarter ended 31 December 2024 (Figures Finalised as at 2025/01/29)</t>
  </si>
  <si>
    <t>Western Cape: Drakenstein (WC023) - Table C7 Quarterly Budgeted Cash Flows ( Waste water management                             ) for 2nd Quarter ended 31 December 2024 (Figures Finalised as at 2025/01/29)</t>
  </si>
  <si>
    <t>Western Cape: Stellenbosch (WC024) - Table C7 Quarterly Budgeted Cash Flows ( Waste water management                             ) for 2nd Quarter ended 31 December 2024 (Figures Finalised as at 2025/01/29)</t>
  </si>
  <si>
    <t>Western Cape: George (WC044) - Table C7 Quarterly Budgeted Cash Flows ( Waste water management                             ) for 2nd Quarter ended 31 December 2024 (Figures Finalised as at 2025/01/29)</t>
  </si>
  <si>
    <t>Summary - Table C7 Quarterly Budgeted Cash Flows ( Waste water management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</si>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</sst>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41554311</v>
      </c>
      <c r="D6" s="18"/>
      <c r="E6" s="19"/>
      <c r="F6" s="20"/>
      <c r="G6" s="20"/>
      <c r="H6" s="20">
        <v>21105847</v>
      </c>
      <c r="I6" s="20">
        <v>27936580</v>
      </c>
      <c r="J6" s="20">
        <v>49042427</v>
      </c>
      <c r="K6" s="20">
        <v>33512860</v>
      </c>
      <c r="L6" s="20">
        <v>42427</v>
      </c>
      <c r="M6" s="20">
        <v>76383</v>
      </c>
      <c r="N6" s="20">
        <v>33631670</v>
      </c>
      <c r="O6" s="20"/>
      <c r="P6" s="20"/>
      <c r="Q6" s="20"/>
      <c r="R6" s="20"/>
      <c r="S6" s="20"/>
      <c r="T6" s="20"/>
      <c r="U6" s="20"/>
      <c r="V6" s="20"/>
      <c r="W6" s="20">
        <v>82674097</v>
      </c>
      <c r="X6" s="20"/>
      <c r="Y6" s="20">
        <v>82674097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>
        <v>5378339</v>
      </c>
      <c r="L7" s="20">
        <v>15744096</v>
      </c>
      <c r="M7" s="20">
        <v>17647645</v>
      </c>
      <c r="N7" s="20">
        <v>38770080</v>
      </c>
      <c r="O7" s="20"/>
      <c r="P7" s="20"/>
      <c r="Q7" s="20"/>
      <c r="R7" s="20"/>
      <c r="S7" s="20"/>
      <c r="T7" s="20"/>
      <c r="U7" s="20"/>
      <c r="V7" s="20"/>
      <c r="W7" s="20">
        <v>38770080</v>
      </c>
      <c r="X7" s="20"/>
      <c r="Y7" s="20">
        <v>38770080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1435850</v>
      </c>
      <c r="F8" s="20">
        <v>1435850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717918</v>
      </c>
      <c r="Y8" s="20">
        <v>-717918</v>
      </c>
      <c r="Z8" s="21">
        <v>-100</v>
      </c>
      <c r="AA8" s="22">
        <v>1435850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99038205</v>
      </c>
      <c r="F9" s="20">
        <v>99038205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49519104</v>
      </c>
      <c r="Y9" s="20">
        <v>-49519104</v>
      </c>
      <c r="Z9" s="21">
        <v>-100</v>
      </c>
      <c r="AA9" s="22">
        <v>99038205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67229898</v>
      </c>
      <c r="F10" s="20">
        <v>67229898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59625521</v>
      </c>
      <c r="Y10" s="20">
        <v>-59625521</v>
      </c>
      <c r="Z10" s="21">
        <v>-100</v>
      </c>
      <c r="AA10" s="22">
        <v>67229898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-13990587</v>
      </c>
      <c r="D14" s="18"/>
      <c r="E14" s="19">
        <v>-72072822</v>
      </c>
      <c r="F14" s="20">
        <v>-72072822</v>
      </c>
      <c r="G14" s="20"/>
      <c r="H14" s="20">
        <v>-3888331</v>
      </c>
      <c r="I14" s="20">
        <v>-2661044</v>
      </c>
      <c r="J14" s="20">
        <v>-6549375</v>
      </c>
      <c r="K14" s="20">
        <v>-12647610</v>
      </c>
      <c r="L14" s="20">
        <v>-2869461</v>
      </c>
      <c r="M14" s="20">
        <v>-5718007</v>
      </c>
      <c r="N14" s="20">
        <v>-21235078</v>
      </c>
      <c r="O14" s="20"/>
      <c r="P14" s="20"/>
      <c r="Q14" s="20"/>
      <c r="R14" s="20"/>
      <c r="S14" s="20"/>
      <c r="T14" s="20"/>
      <c r="U14" s="20"/>
      <c r="V14" s="20"/>
      <c r="W14" s="20">
        <v>-27784453</v>
      </c>
      <c r="X14" s="20">
        <v>-40645923</v>
      </c>
      <c r="Y14" s="20">
        <v>12861470</v>
      </c>
      <c r="Z14" s="21">
        <v>-31.642706206966931</v>
      </c>
      <c r="AA14" s="22">
        <v>-72072822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27563724</v>
      </c>
      <c r="D17" s="26">
        <f>SUM(D6:D16)</f>
        <v>0</v>
      </c>
      <c r="E17" s="27">
        <f t="shared" si="0"/>
        <v>95631131</v>
      </c>
      <c r="F17" s="28">
        <f t="shared" si="0"/>
        <v>95631131</v>
      </c>
      <c r="G17" s="28">
        <f t="shared" si="0"/>
        <v>0</v>
      </c>
      <c r="H17" s="28">
        <f t="shared" si="0"/>
        <v>17217516</v>
      </c>
      <c r="I17" s="28">
        <f t="shared" si="0"/>
        <v>25275536</v>
      </c>
      <c r="J17" s="28">
        <f t="shared" si="0"/>
        <v>42493052</v>
      </c>
      <c r="K17" s="28">
        <f t="shared" si="0"/>
        <v>26243589</v>
      </c>
      <c r="L17" s="28">
        <f t="shared" si="0"/>
        <v>12917062</v>
      </c>
      <c r="M17" s="28">
        <f t="shared" si="0"/>
        <v>12006021</v>
      </c>
      <c r="N17" s="28">
        <f t="shared" si="0"/>
        <v>51166672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93659724</v>
      </c>
      <c r="X17" s="28">
        <f t="shared" si="0"/>
        <v>69216620</v>
      </c>
      <c r="Y17" s="28">
        <f t="shared" si="0"/>
        <v>24443104</v>
      </c>
      <c r="Z17" s="29">
        <f>+IF(X17&lt;&gt;0,+(Y17/X17)*100,0)</f>
        <v>35.313923158917618</v>
      </c>
      <c r="AA17" s="30">
        <f>SUM(AA6:AA16)</f>
        <v>95631131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-26637704</v>
      </c>
      <c r="D26" s="18"/>
      <c r="E26" s="19">
        <v>-143738961</v>
      </c>
      <c r="F26" s="20">
        <v>-143738961</v>
      </c>
      <c r="G26" s="20"/>
      <c r="H26" s="20">
        <v>-2353519</v>
      </c>
      <c r="I26" s="20">
        <v>-1308541</v>
      </c>
      <c r="J26" s="20">
        <v>-3662060</v>
      </c>
      <c r="K26" s="20">
        <v>-9095368</v>
      </c>
      <c r="L26" s="20">
        <v>-3736772</v>
      </c>
      <c r="M26" s="20">
        <v>-24399538</v>
      </c>
      <c r="N26" s="20">
        <v>-37231678</v>
      </c>
      <c r="O26" s="20"/>
      <c r="P26" s="20"/>
      <c r="Q26" s="20"/>
      <c r="R26" s="20"/>
      <c r="S26" s="20"/>
      <c r="T26" s="20"/>
      <c r="U26" s="20"/>
      <c r="V26" s="20"/>
      <c r="W26" s="20">
        <v>-40893738</v>
      </c>
      <c r="X26" s="20">
        <v>-75974068</v>
      </c>
      <c r="Y26" s="20">
        <v>35080330</v>
      </c>
      <c r="Z26" s="21">
        <v>-46.174084030882753</v>
      </c>
      <c r="AA26" s="22">
        <v>-143738961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-26637704</v>
      </c>
      <c r="D27" s="26">
        <f>SUM(D21:D26)</f>
        <v>0</v>
      </c>
      <c r="E27" s="27">
        <f t="shared" si="1"/>
        <v>-143738961</v>
      </c>
      <c r="F27" s="28">
        <f t="shared" si="1"/>
        <v>-143738961</v>
      </c>
      <c r="G27" s="28">
        <f t="shared" si="1"/>
        <v>0</v>
      </c>
      <c r="H27" s="28">
        <f t="shared" si="1"/>
        <v>-2353519</v>
      </c>
      <c r="I27" s="28">
        <f t="shared" si="1"/>
        <v>-1308541</v>
      </c>
      <c r="J27" s="28">
        <f t="shared" si="1"/>
        <v>-3662060</v>
      </c>
      <c r="K27" s="28">
        <f t="shared" si="1"/>
        <v>-9095368</v>
      </c>
      <c r="L27" s="28">
        <f t="shared" si="1"/>
        <v>-3736772</v>
      </c>
      <c r="M27" s="28">
        <f t="shared" si="1"/>
        <v>-24399538</v>
      </c>
      <c r="N27" s="28">
        <f t="shared" si="1"/>
        <v>-37231678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-40893738</v>
      </c>
      <c r="X27" s="28">
        <f t="shared" si="1"/>
        <v>-75974068</v>
      </c>
      <c r="Y27" s="28">
        <f t="shared" si="1"/>
        <v>35080330</v>
      </c>
      <c r="Z27" s="29">
        <f>+IF(X27&lt;&gt;0,+(Y27/X27)*100,0)</f>
        <v>-46.174084030882753</v>
      </c>
      <c r="AA27" s="30">
        <f>SUM(AA21:AA26)</f>
        <v>-143738961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926020</v>
      </c>
      <c r="D38" s="32">
        <f>+D17+D27+D36</f>
        <v>0</v>
      </c>
      <c r="E38" s="33">
        <f t="shared" si="3"/>
        <v>-48107830</v>
      </c>
      <c r="F38" s="2">
        <f t="shared" si="3"/>
        <v>-48107830</v>
      </c>
      <c r="G38" s="2">
        <f t="shared" si="3"/>
        <v>0</v>
      </c>
      <c r="H38" s="2">
        <f t="shared" si="3"/>
        <v>14863997</v>
      </c>
      <c r="I38" s="2">
        <f t="shared" si="3"/>
        <v>23966995</v>
      </c>
      <c r="J38" s="2">
        <f t="shared" si="3"/>
        <v>38830992</v>
      </c>
      <c r="K38" s="2">
        <f t="shared" si="3"/>
        <v>17148221</v>
      </c>
      <c r="L38" s="2">
        <f t="shared" si="3"/>
        <v>9180290</v>
      </c>
      <c r="M38" s="2">
        <f t="shared" si="3"/>
        <v>-12393517</v>
      </c>
      <c r="N38" s="2">
        <f t="shared" si="3"/>
        <v>13934994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52765986</v>
      </c>
      <c r="X38" s="2">
        <f t="shared" si="3"/>
        <v>-6757448</v>
      </c>
      <c r="Y38" s="2">
        <f t="shared" si="3"/>
        <v>59523434</v>
      </c>
      <c r="Z38" s="34">
        <f>+IF(X38&lt;&gt;0,+(Y38/X38)*100,0)</f>
        <v>-880.85670803534106</v>
      </c>
      <c r="AA38" s="35">
        <f>+AA17+AA27+AA36</f>
        <v>-48107830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14863997</v>
      </c>
      <c r="J39" s="2">
        <f>+G39</f>
        <v>0</v>
      </c>
      <c r="K39" s="2">
        <f>+I40+K60</f>
        <v>42117986</v>
      </c>
      <c r="L39" s="2">
        <f>+K40+L60</f>
        <v>59266207</v>
      </c>
      <c r="M39" s="2">
        <f>+L40+M60</f>
        <v>68446497</v>
      </c>
      <c r="N39" s="2">
        <f>+K39</f>
        <v>42117986</v>
      </c>
      <c r="O39" s="2">
        <f>+M40+O60</f>
        <v>56052980</v>
      </c>
      <c r="P39" s="2">
        <f>+O40+P60</f>
        <v>56052980</v>
      </c>
      <c r="Q39" s="2">
        <f>+P40+Q60</f>
        <v>56052980</v>
      </c>
      <c r="R39" s="2">
        <f>+O39</f>
        <v>56052980</v>
      </c>
      <c r="S39" s="2">
        <f>+Q40+S60</f>
        <v>56052980</v>
      </c>
      <c r="T39" s="2">
        <f>+S40+T60</f>
        <v>56052980</v>
      </c>
      <c r="U39" s="2">
        <f>+T40+U60</f>
        <v>56052980</v>
      </c>
      <c r="V39" s="2">
        <f>+S39</f>
        <v>56052980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926020</v>
      </c>
      <c r="D40" s="43">
        <f t="shared" ref="D40:AA40" si="4">+D38+D39</f>
        <v>0</v>
      </c>
      <c r="E40" s="44">
        <f t="shared" si="4"/>
        <v>-48107830</v>
      </c>
      <c r="F40" s="45">
        <f t="shared" si="4"/>
        <v>-48107830</v>
      </c>
      <c r="G40" s="45">
        <f t="shared" si="4"/>
        <v>0</v>
      </c>
      <c r="H40" s="45">
        <f t="shared" si="4"/>
        <v>14863997</v>
      </c>
      <c r="I40" s="45">
        <f t="shared" si="4"/>
        <v>38830992</v>
      </c>
      <c r="J40" s="45">
        <f>+I40</f>
        <v>38830992</v>
      </c>
      <c r="K40" s="45">
        <f t="shared" si="4"/>
        <v>59266207</v>
      </c>
      <c r="L40" s="45">
        <f t="shared" si="4"/>
        <v>68446497</v>
      </c>
      <c r="M40" s="45">
        <f t="shared" si="4"/>
        <v>56052980</v>
      </c>
      <c r="N40" s="45">
        <f>+M40</f>
        <v>56052980</v>
      </c>
      <c r="O40" s="45">
        <f t="shared" si="4"/>
        <v>56052980</v>
      </c>
      <c r="P40" s="45">
        <f t="shared" si="4"/>
        <v>56052980</v>
      </c>
      <c r="Q40" s="45">
        <f t="shared" si="4"/>
        <v>56052980</v>
      </c>
      <c r="R40" s="45">
        <f>+Q40</f>
        <v>56052980</v>
      </c>
      <c r="S40" s="45">
        <f t="shared" si="4"/>
        <v>56052980</v>
      </c>
      <c r="T40" s="45">
        <f t="shared" si="4"/>
        <v>56052980</v>
      </c>
      <c r="U40" s="45">
        <f t="shared" si="4"/>
        <v>56052980</v>
      </c>
      <c r="V40" s="45">
        <f>+U40</f>
        <v>56052980</v>
      </c>
      <c r="W40" s="45">
        <f>+V40</f>
        <v>56052980</v>
      </c>
      <c r="X40" s="45">
        <f t="shared" si="4"/>
        <v>-6757448</v>
      </c>
      <c r="Y40" s="45">
        <f t="shared" si="4"/>
        <v>59523434</v>
      </c>
      <c r="Z40" s="46">
        <f>+IF(X40&lt;&gt;0,+(Y40/X40)*100,0)</f>
        <v>-880.85670803534106</v>
      </c>
      <c r="AA40" s="47">
        <f t="shared" si="4"/>
        <v>-48107830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3286994</v>
      </c>
      <c r="N60">
        <v>3286994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-4356</v>
      </c>
      <c r="H7" s="20"/>
      <c r="I7" s="20"/>
      <c r="J7" s="20">
        <v>-4356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-4356</v>
      </c>
      <c r="X7" s="20"/>
      <c r="Y7" s="20">
        <v>-4356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11500000</v>
      </c>
      <c r="H9" s="20"/>
      <c r="I9" s="20"/>
      <c r="J9" s="20">
        <v>11500000</v>
      </c>
      <c r="K9" s="20"/>
      <c r="L9" s="20">
        <v>-1551265</v>
      </c>
      <c r="M9" s="20">
        <v>-16974193</v>
      </c>
      <c r="N9" s="20">
        <v>-18525458</v>
      </c>
      <c r="O9" s="20"/>
      <c r="P9" s="20"/>
      <c r="Q9" s="20"/>
      <c r="R9" s="20"/>
      <c r="S9" s="20"/>
      <c r="T9" s="20"/>
      <c r="U9" s="20"/>
      <c r="V9" s="20"/>
      <c r="W9" s="20">
        <v>-7025458</v>
      </c>
      <c r="X9" s="20"/>
      <c r="Y9" s="20">
        <v>-7025458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53914140</v>
      </c>
      <c r="H10" s="20">
        <v>-10056633</v>
      </c>
      <c r="I10" s="20"/>
      <c r="J10" s="20">
        <v>43857507</v>
      </c>
      <c r="K10" s="20"/>
      <c r="L10" s="20">
        <v>4029083</v>
      </c>
      <c r="M10" s="20">
        <v>12265978</v>
      </c>
      <c r="N10" s="20">
        <v>16295061</v>
      </c>
      <c r="O10" s="20"/>
      <c r="P10" s="20"/>
      <c r="Q10" s="20"/>
      <c r="R10" s="20"/>
      <c r="S10" s="20"/>
      <c r="T10" s="20"/>
      <c r="U10" s="20"/>
      <c r="V10" s="20"/>
      <c r="W10" s="20">
        <v>60152568</v>
      </c>
      <c r="X10" s="20"/>
      <c r="Y10" s="20">
        <v>60152568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-2190108</v>
      </c>
      <c r="L11" s="20"/>
      <c r="M11" s="20"/>
      <c r="N11" s="20">
        <v>-2190108</v>
      </c>
      <c r="O11" s="20"/>
      <c r="P11" s="20"/>
      <c r="Q11" s="20"/>
      <c r="R11" s="20"/>
      <c r="S11" s="20"/>
      <c r="T11" s="20"/>
      <c r="U11" s="20"/>
      <c r="V11" s="20"/>
      <c r="W11" s="20">
        <v>-2190108</v>
      </c>
      <c r="X11" s="20"/>
      <c r="Y11" s="20">
        <v>-2190108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-652050</v>
      </c>
      <c r="I14" s="20"/>
      <c r="J14" s="20">
        <v>-652050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-652050</v>
      </c>
      <c r="X14" s="20"/>
      <c r="Y14" s="20">
        <v>-652050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65409784</v>
      </c>
      <c r="H17" s="28">
        <f t="shared" si="0"/>
        <v>-10708683</v>
      </c>
      <c r="I17" s="28">
        <f t="shared" si="0"/>
        <v>0</v>
      </c>
      <c r="J17" s="28">
        <f t="shared" si="0"/>
        <v>54701101</v>
      </c>
      <c r="K17" s="28">
        <f t="shared" si="0"/>
        <v>-2190108</v>
      </c>
      <c r="L17" s="28">
        <f t="shared" si="0"/>
        <v>2477818</v>
      </c>
      <c r="M17" s="28">
        <f t="shared" si="0"/>
        <v>-4708215</v>
      </c>
      <c r="N17" s="28">
        <f t="shared" si="0"/>
        <v>-4420505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50280596</v>
      </c>
      <c r="X17" s="28">
        <f t="shared" si="0"/>
        <v>0</v>
      </c>
      <c r="Y17" s="28">
        <f t="shared" si="0"/>
        <v>50280596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65409784</v>
      </c>
      <c r="H38" s="2">
        <f t="shared" si="3"/>
        <v>-10708683</v>
      </c>
      <c r="I38" s="2">
        <f t="shared" si="3"/>
        <v>0</v>
      </c>
      <c r="J38" s="2">
        <f t="shared" si="3"/>
        <v>54701101</v>
      </c>
      <c r="K38" s="2">
        <f t="shared" si="3"/>
        <v>-2190108</v>
      </c>
      <c r="L38" s="2">
        <f t="shared" si="3"/>
        <v>2477818</v>
      </c>
      <c r="M38" s="2">
        <f t="shared" si="3"/>
        <v>-4708215</v>
      </c>
      <c r="N38" s="2">
        <f t="shared" si="3"/>
        <v>-4420505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50280596</v>
      </c>
      <c r="X38" s="2">
        <f t="shared" si="3"/>
        <v>0</v>
      </c>
      <c r="Y38" s="2">
        <f t="shared" si="3"/>
        <v>50280596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65409784</v>
      </c>
      <c r="I39" s="2">
        <f>+H40+I60</f>
        <v>54701101</v>
      </c>
      <c r="J39" s="2">
        <f>+G39</f>
        <v>0</v>
      </c>
      <c r="K39" s="2">
        <f>+I40+K60</f>
        <v>54701101</v>
      </c>
      <c r="L39" s="2">
        <f>+K40+L60</f>
        <v>52510993</v>
      </c>
      <c r="M39" s="2">
        <f>+L40+M60</f>
        <v>54988811</v>
      </c>
      <c r="N39" s="2">
        <f>+K39</f>
        <v>54701101</v>
      </c>
      <c r="O39" s="2">
        <f>+M40+O60</f>
        <v>50280596</v>
      </c>
      <c r="P39" s="2">
        <f>+O40+P60</f>
        <v>50280596</v>
      </c>
      <c r="Q39" s="2">
        <f>+P40+Q60</f>
        <v>50280596</v>
      </c>
      <c r="R39" s="2">
        <f>+O39</f>
        <v>50280596</v>
      </c>
      <c r="S39" s="2">
        <f>+Q40+S60</f>
        <v>50280596</v>
      </c>
      <c r="T39" s="2">
        <f>+S40+T60</f>
        <v>50280596</v>
      </c>
      <c r="U39" s="2">
        <f>+T40+U60</f>
        <v>50280596</v>
      </c>
      <c r="V39" s="2">
        <f>+S39</f>
        <v>50280596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65409784</v>
      </c>
      <c r="H40" s="45">
        <f t="shared" si="4"/>
        <v>54701101</v>
      </c>
      <c r="I40" s="45">
        <f t="shared" si="4"/>
        <v>54701101</v>
      </c>
      <c r="J40" s="45">
        <f>+I40</f>
        <v>54701101</v>
      </c>
      <c r="K40" s="45">
        <f t="shared" si="4"/>
        <v>52510993</v>
      </c>
      <c r="L40" s="45">
        <f t="shared" si="4"/>
        <v>54988811</v>
      </c>
      <c r="M40" s="45">
        <f t="shared" si="4"/>
        <v>50280596</v>
      </c>
      <c r="N40" s="45">
        <f>+M40</f>
        <v>50280596</v>
      </c>
      <c r="O40" s="45">
        <f t="shared" si="4"/>
        <v>50280596</v>
      </c>
      <c r="P40" s="45">
        <f t="shared" si="4"/>
        <v>50280596</v>
      </c>
      <c r="Q40" s="45">
        <f t="shared" si="4"/>
        <v>50280596</v>
      </c>
      <c r="R40" s="45">
        <f>+Q40</f>
        <v>50280596</v>
      </c>
      <c r="S40" s="45">
        <f t="shared" si="4"/>
        <v>50280596</v>
      </c>
      <c r="T40" s="45">
        <f t="shared" si="4"/>
        <v>50280596</v>
      </c>
      <c r="U40" s="45">
        <f t="shared" si="4"/>
        <v>50280596</v>
      </c>
      <c r="V40" s="45">
        <f>+U40</f>
        <v>50280596</v>
      </c>
      <c r="W40" s="45">
        <f>+V40</f>
        <v>50280596</v>
      </c>
      <c r="X40" s="45">
        <f t="shared" si="4"/>
        <v>0</v>
      </c>
      <c r="Y40" s="45">
        <f t="shared" si="4"/>
        <v>50280596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63453098</v>
      </c>
      <c r="D7" s="18"/>
      <c r="E7" s="19">
        <v>121320109</v>
      </c>
      <c r="F7" s="20">
        <v>121320109</v>
      </c>
      <c r="G7" s="20">
        <v>5559655</v>
      </c>
      <c r="H7" s="20">
        <v>5531840</v>
      </c>
      <c r="I7" s="20">
        <v>5440868</v>
      </c>
      <c r="J7" s="20">
        <v>16532363</v>
      </c>
      <c r="K7" s="20">
        <v>5410743</v>
      </c>
      <c r="L7" s="20">
        <v>5384989</v>
      </c>
      <c r="M7" s="20">
        <v>5506288</v>
      </c>
      <c r="N7" s="20">
        <v>16302020</v>
      </c>
      <c r="O7" s="20"/>
      <c r="P7" s="20"/>
      <c r="Q7" s="20"/>
      <c r="R7" s="20"/>
      <c r="S7" s="20"/>
      <c r="T7" s="20"/>
      <c r="U7" s="20"/>
      <c r="V7" s="20"/>
      <c r="W7" s="20">
        <v>32834383</v>
      </c>
      <c r="X7" s="20">
        <v>60660042</v>
      </c>
      <c r="Y7" s="20">
        <v>-27825659</v>
      </c>
      <c r="Z7" s="21">
        <v>-45.871479943914316</v>
      </c>
      <c r="AA7" s="22">
        <v>121320109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97650141</v>
      </c>
      <c r="D9" s="18"/>
      <c r="E9" s="19">
        <v>206418942</v>
      </c>
      <c r="F9" s="20">
        <v>206418942</v>
      </c>
      <c r="G9" s="20">
        <v>56841331</v>
      </c>
      <c r="H9" s="20"/>
      <c r="I9" s="20"/>
      <c r="J9" s="20">
        <v>56841331</v>
      </c>
      <c r="K9" s="20"/>
      <c r="L9" s="20"/>
      <c r="M9" s="20">
        <v>70712647</v>
      </c>
      <c r="N9" s="20">
        <v>70712647</v>
      </c>
      <c r="O9" s="20"/>
      <c r="P9" s="20"/>
      <c r="Q9" s="20"/>
      <c r="R9" s="20"/>
      <c r="S9" s="20"/>
      <c r="T9" s="20"/>
      <c r="U9" s="20"/>
      <c r="V9" s="20"/>
      <c r="W9" s="20">
        <v>127553978</v>
      </c>
      <c r="X9" s="20">
        <v>103209462</v>
      </c>
      <c r="Y9" s="20">
        <v>24344516</v>
      </c>
      <c r="Z9" s="21">
        <v>23.587484643607578</v>
      </c>
      <c r="AA9" s="22">
        <v>206418942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40186000</v>
      </c>
      <c r="H10" s="20"/>
      <c r="I10" s="20">
        <v>9666350</v>
      </c>
      <c r="J10" s="20">
        <v>49852350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49852350</v>
      </c>
      <c r="X10" s="20"/>
      <c r="Y10" s="20">
        <v>49852350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6630</v>
      </c>
      <c r="H11" s="20">
        <v>2574</v>
      </c>
      <c r="I11" s="20">
        <v>2194</v>
      </c>
      <c r="J11" s="20">
        <v>11398</v>
      </c>
      <c r="K11" s="20">
        <v>5637</v>
      </c>
      <c r="L11" s="20">
        <v>6020</v>
      </c>
      <c r="M11" s="20">
        <v>13312</v>
      </c>
      <c r="N11" s="20">
        <v>24969</v>
      </c>
      <c r="O11" s="20"/>
      <c r="P11" s="20"/>
      <c r="Q11" s="20"/>
      <c r="R11" s="20"/>
      <c r="S11" s="20"/>
      <c r="T11" s="20"/>
      <c r="U11" s="20"/>
      <c r="V11" s="20"/>
      <c r="W11" s="20">
        <v>36367</v>
      </c>
      <c r="X11" s="20"/>
      <c r="Y11" s="20">
        <v>36367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-108992142</v>
      </c>
      <c r="F14" s="20">
        <v>-108992142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-54496026</v>
      </c>
      <c r="Y14" s="20">
        <v>54496026</v>
      </c>
      <c r="Z14" s="21">
        <v>-100</v>
      </c>
      <c r="AA14" s="22">
        <v>-108992142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161103239</v>
      </c>
      <c r="D17" s="26">
        <f>SUM(D6:D16)</f>
        <v>0</v>
      </c>
      <c r="E17" s="27">
        <f t="shared" si="0"/>
        <v>218746909</v>
      </c>
      <c r="F17" s="28">
        <f t="shared" si="0"/>
        <v>218746909</v>
      </c>
      <c r="G17" s="28">
        <f t="shared" si="0"/>
        <v>102593616</v>
      </c>
      <c r="H17" s="28">
        <f t="shared" si="0"/>
        <v>5534414</v>
      </c>
      <c r="I17" s="28">
        <f t="shared" si="0"/>
        <v>15109412</v>
      </c>
      <c r="J17" s="28">
        <f t="shared" si="0"/>
        <v>123237442</v>
      </c>
      <c r="K17" s="28">
        <f t="shared" si="0"/>
        <v>5416380</v>
      </c>
      <c r="L17" s="28">
        <f t="shared" si="0"/>
        <v>5391009</v>
      </c>
      <c r="M17" s="28">
        <f t="shared" si="0"/>
        <v>76232247</v>
      </c>
      <c r="N17" s="28">
        <f t="shared" si="0"/>
        <v>87039636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210277078</v>
      </c>
      <c r="X17" s="28">
        <f t="shared" si="0"/>
        <v>109373478</v>
      </c>
      <c r="Y17" s="28">
        <f t="shared" si="0"/>
        <v>100903600</v>
      </c>
      <c r="Z17" s="29">
        <f>+IF(X17&lt;&gt;0,+(Y17/X17)*100,0)</f>
        <v>92.256003781830913</v>
      </c>
      <c r="AA17" s="30">
        <f>SUM(AA6:AA16)</f>
        <v>218746909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-5312740</v>
      </c>
      <c r="D26" s="18"/>
      <c r="E26" s="19">
        <v>-12000000</v>
      </c>
      <c r="F26" s="20">
        <v>-12000000</v>
      </c>
      <c r="G26" s="20">
        <v>-1070103</v>
      </c>
      <c r="H26" s="20"/>
      <c r="I26" s="20"/>
      <c r="J26" s="20">
        <v>-1070103</v>
      </c>
      <c r="K26" s="20">
        <v>-1123923</v>
      </c>
      <c r="L26" s="20">
        <v>-203305</v>
      </c>
      <c r="M26" s="20">
        <v>-106259</v>
      </c>
      <c r="N26" s="20">
        <v>-1433487</v>
      </c>
      <c r="O26" s="20"/>
      <c r="P26" s="20"/>
      <c r="Q26" s="20"/>
      <c r="R26" s="20"/>
      <c r="S26" s="20"/>
      <c r="T26" s="20"/>
      <c r="U26" s="20"/>
      <c r="V26" s="20"/>
      <c r="W26" s="20">
        <v>-2503590</v>
      </c>
      <c r="X26" s="20">
        <v>-5999994</v>
      </c>
      <c r="Y26" s="20">
        <v>3496404</v>
      </c>
      <c r="Z26" s="21">
        <v>-58.273458273458282</v>
      </c>
      <c r="AA26" s="22">
        <v>-12000000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-5312740</v>
      </c>
      <c r="D27" s="26">
        <f>SUM(D21:D26)</f>
        <v>0</v>
      </c>
      <c r="E27" s="27">
        <f t="shared" si="1"/>
        <v>-12000000</v>
      </c>
      <c r="F27" s="28">
        <f t="shared" si="1"/>
        <v>-12000000</v>
      </c>
      <c r="G27" s="28">
        <f t="shared" si="1"/>
        <v>-1070103</v>
      </c>
      <c r="H27" s="28">
        <f t="shared" si="1"/>
        <v>0</v>
      </c>
      <c r="I27" s="28">
        <f t="shared" si="1"/>
        <v>0</v>
      </c>
      <c r="J27" s="28">
        <f t="shared" si="1"/>
        <v>-1070103</v>
      </c>
      <c r="K27" s="28">
        <f t="shared" si="1"/>
        <v>-1123923</v>
      </c>
      <c r="L27" s="28">
        <f t="shared" si="1"/>
        <v>-203305</v>
      </c>
      <c r="M27" s="28">
        <f t="shared" si="1"/>
        <v>-106259</v>
      </c>
      <c r="N27" s="28">
        <f t="shared" si="1"/>
        <v>-1433487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-2503590</v>
      </c>
      <c r="X27" s="28">
        <f t="shared" si="1"/>
        <v>-5999994</v>
      </c>
      <c r="Y27" s="28">
        <f t="shared" si="1"/>
        <v>3496404</v>
      </c>
      <c r="Z27" s="29">
        <f>+IF(X27&lt;&gt;0,+(Y27/X27)*100,0)</f>
        <v>-58.273458273458282</v>
      </c>
      <c r="AA27" s="30">
        <f>SUM(AA21:AA26)</f>
        <v>-12000000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155790499</v>
      </c>
      <c r="D38" s="32">
        <f>+D17+D27+D36</f>
        <v>0</v>
      </c>
      <c r="E38" s="33">
        <f t="shared" si="3"/>
        <v>206746909</v>
      </c>
      <c r="F38" s="2">
        <f t="shared" si="3"/>
        <v>206746909</v>
      </c>
      <c r="G38" s="2">
        <f t="shared" si="3"/>
        <v>101523513</v>
      </c>
      <c r="H38" s="2">
        <f t="shared" si="3"/>
        <v>5534414</v>
      </c>
      <c r="I38" s="2">
        <f t="shared" si="3"/>
        <v>15109412</v>
      </c>
      <c r="J38" s="2">
        <f t="shared" si="3"/>
        <v>122167339</v>
      </c>
      <c r="K38" s="2">
        <f t="shared" si="3"/>
        <v>4292457</v>
      </c>
      <c r="L38" s="2">
        <f t="shared" si="3"/>
        <v>5187704</v>
      </c>
      <c r="M38" s="2">
        <f t="shared" si="3"/>
        <v>76125988</v>
      </c>
      <c r="N38" s="2">
        <f t="shared" si="3"/>
        <v>85606149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207773488</v>
      </c>
      <c r="X38" s="2">
        <f t="shared" si="3"/>
        <v>103373484</v>
      </c>
      <c r="Y38" s="2">
        <f t="shared" si="3"/>
        <v>104400004</v>
      </c>
      <c r="Z38" s="34">
        <f>+IF(X38&lt;&gt;0,+(Y38/X38)*100,0)</f>
        <v>100.99302060865047</v>
      </c>
      <c r="AA38" s="35">
        <f>+AA17+AA27+AA36</f>
        <v>206746909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101523513</v>
      </c>
      <c r="I39" s="2">
        <f>+H40+I60</f>
        <v>107057927</v>
      </c>
      <c r="J39" s="2">
        <f>+G39</f>
        <v>0</v>
      </c>
      <c r="K39" s="2">
        <f>+I40+K60</f>
        <v>122167339</v>
      </c>
      <c r="L39" s="2">
        <f>+K40+L60</f>
        <v>126459796</v>
      </c>
      <c r="M39" s="2">
        <f>+L40+M60</f>
        <v>131647500</v>
      </c>
      <c r="N39" s="2">
        <f>+K39</f>
        <v>122167339</v>
      </c>
      <c r="O39" s="2">
        <f>+M40+O60</f>
        <v>207773488</v>
      </c>
      <c r="P39" s="2">
        <f>+O40+P60</f>
        <v>207773488</v>
      </c>
      <c r="Q39" s="2">
        <f>+P40+Q60</f>
        <v>207773488</v>
      </c>
      <c r="R39" s="2">
        <f>+O39</f>
        <v>207773488</v>
      </c>
      <c r="S39" s="2">
        <f>+Q40+S60</f>
        <v>207773488</v>
      </c>
      <c r="T39" s="2">
        <f>+S40+T60</f>
        <v>207773488</v>
      </c>
      <c r="U39" s="2">
        <f>+T40+U60</f>
        <v>207773488</v>
      </c>
      <c r="V39" s="2">
        <f>+S39</f>
        <v>207773488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155790499</v>
      </c>
      <c r="D40" s="43">
        <f t="shared" ref="D40:AA40" si="4">+D38+D39</f>
        <v>0</v>
      </c>
      <c r="E40" s="44">
        <f t="shared" si="4"/>
        <v>206746909</v>
      </c>
      <c r="F40" s="45">
        <f t="shared" si="4"/>
        <v>206746909</v>
      </c>
      <c r="G40" s="45">
        <f t="shared" si="4"/>
        <v>101523513</v>
      </c>
      <c r="H40" s="45">
        <f t="shared" si="4"/>
        <v>107057927</v>
      </c>
      <c r="I40" s="45">
        <f t="shared" si="4"/>
        <v>122167339</v>
      </c>
      <c r="J40" s="45">
        <f>+I40</f>
        <v>122167339</v>
      </c>
      <c r="K40" s="45">
        <f t="shared" si="4"/>
        <v>126459796</v>
      </c>
      <c r="L40" s="45">
        <f t="shared" si="4"/>
        <v>131647500</v>
      </c>
      <c r="M40" s="45">
        <f t="shared" si="4"/>
        <v>207773488</v>
      </c>
      <c r="N40" s="45">
        <f>+M40</f>
        <v>207773488</v>
      </c>
      <c r="O40" s="45">
        <f t="shared" si="4"/>
        <v>207773488</v>
      </c>
      <c r="P40" s="45">
        <f t="shared" si="4"/>
        <v>207773488</v>
      </c>
      <c r="Q40" s="45">
        <f t="shared" si="4"/>
        <v>207773488</v>
      </c>
      <c r="R40" s="45">
        <f>+Q40</f>
        <v>207773488</v>
      </c>
      <c r="S40" s="45">
        <f t="shared" si="4"/>
        <v>207773488</v>
      </c>
      <c r="T40" s="45">
        <f t="shared" si="4"/>
        <v>207773488</v>
      </c>
      <c r="U40" s="45">
        <f t="shared" si="4"/>
        <v>207773488</v>
      </c>
      <c r="V40" s="45">
        <f>+U40</f>
        <v>207773488</v>
      </c>
      <c r="W40" s="45">
        <f>+V40</f>
        <v>207773488</v>
      </c>
      <c r="X40" s="45">
        <f t="shared" si="4"/>
        <v>103373484</v>
      </c>
      <c r="Y40" s="45">
        <f t="shared" si="4"/>
        <v>104400004</v>
      </c>
      <c r="Z40" s="46">
        <f>+IF(X40&lt;&gt;0,+(Y40/X40)*100,0)</f>
        <v>100.99302060865047</v>
      </c>
      <c r="AA40" s="47">
        <f t="shared" si="4"/>
        <v>206746909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117440900</v>
      </c>
      <c r="D7" s="18"/>
      <c r="E7" s="19">
        <v>141475171</v>
      </c>
      <c r="F7" s="20">
        <v>141475171</v>
      </c>
      <c r="G7" s="20">
        <v>10607197</v>
      </c>
      <c r="H7" s="20">
        <v>10450899</v>
      </c>
      <c r="I7" s="20">
        <v>10086936</v>
      </c>
      <c r="J7" s="20">
        <v>31145032</v>
      </c>
      <c r="K7" s="20">
        <v>10778021</v>
      </c>
      <c r="L7" s="20">
        <v>10139684</v>
      </c>
      <c r="M7" s="20">
        <v>11041252</v>
      </c>
      <c r="N7" s="20">
        <v>31958957</v>
      </c>
      <c r="O7" s="20"/>
      <c r="P7" s="20"/>
      <c r="Q7" s="20"/>
      <c r="R7" s="20"/>
      <c r="S7" s="20"/>
      <c r="T7" s="20"/>
      <c r="U7" s="20"/>
      <c r="V7" s="20"/>
      <c r="W7" s="20">
        <v>63103989</v>
      </c>
      <c r="X7" s="20">
        <v>70459117</v>
      </c>
      <c r="Y7" s="20">
        <v>-7355128</v>
      </c>
      <c r="Z7" s="21">
        <v>-10.438859175598241</v>
      </c>
      <c r="AA7" s="22">
        <v>141475171</v>
      </c>
    </row>
    <row r="8" spans="1:27" x14ac:dyDescent="0.25">
      <c r="A8" s="23" t="s">
        <v>36</v>
      </c>
      <c r="B8" s="17" t="s">
        <v>32</v>
      </c>
      <c r="C8" s="18">
        <v>11733241</v>
      </c>
      <c r="D8" s="18"/>
      <c r="E8" s="19">
        <v>2516534</v>
      </c>
      <c r="F8" s="20">
        <v>4254471</v>
      </c>
      <c r="G8" s="20"/>
      <c r="H8" s="20">
        <v>316645</v>
      </c>
      <c r="I8" s="20"/>
      <c r="J8" s="20">
        <v>316645</v>
      </c>
      <c r="K8" s="20">
        <v>1000569</v>
      </c>
      <c r="L8" s="20">
        <v>420679</v>
      </c>
      <c r="M8" s="20"/>
      <c r="N8" s="20">
        <v>1421248</v>
      </c>
      <c r="O8" s="20"/>
      <c r="P8" s="20"/>
      <c r="Q8" s="20"/>
      <c r="R8" s="20"/>
      <c r="S8" s="20"/>
      <c r="T8" s="20"/>
      <c r="U8" s="20"/>
      <c r="V8" s="20"/>
      <c r="W8" s="20">
        <v>1737893</v>
      </c>
      <c r="X8" s="20">
        <v>2088340</v>
      </c>
      <c r="Y8" s="20">
        <v>-350447</v>
      </c>
      <c r="Z8" s="21">
        <v>-16.781127594165703</v>
      </c>
      <c r="AA8" s="22">
        <v>4254471</v>
      </c>
    </row>
    <row r="9" spans="1:27" x14ac:dyDescent="0.25">
      <c r="A9" s="23" t="s">
        <v>37</v>
      </c>
      <c r="B9" s="17" t="s">
        <v>6</v>
      </c>
      <c r="C9" s="18">
        <v>109380600</v>
      </c>
      <c r="D9" s="18"/>
      <c r="E9" s="19">
        <v>117869600</v>
      </c>
      <c r="F9" s="20">
        <v>117869600</v>
      </c>
      <c r="G9" s="20">
        <v>48671910</v>
      </c>
      <c r="H9" s="20"/>
      <c r="I9" s="20"/>
      <c r="J9" s="20">
        <v>48671910</v>
      </c>
      <c r="K9" s="20"/>
      <c r="L9" s="20"/>
      <c r="M9" s="20">
        <v>38937570</v>
      </c>
      <c r="N9" s="20">
        <v>38937570</v>
      </c>
      <c r="O9" s="20"/>
      <c r="P9" s="20"/>
      <c r="Q9" s="20"/>
      <c r="R9" s="20"/>
      <c r="S9" s="20"/>
      <c r="T9" s="20"/>
      <c r="U9" s="20"/>
      <c r="V9" s="20"/>
      <c r="W9" s="20">
        <v>87609480</v>
      </c>
      <c r="X9" s="20">
        <v>87708244</v>
      </c>
      <c r="Y9" s="20">
        <v>-98764</v>
      </c>
      <c r="Z9" s="21">
        <v>-0.11260515032087519</v>
      </c>
      <c r="AA9" s="22">
        <v>117869600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38024000</v>
      </c>
      <c r="F10" s="20">
        <v>38024000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15211440</v>
      </c>
      <c r="Y10" s="20">
        <v>-15211440</v>
      </c>
      <c r="Z10" s="21">
        <v>-100</v>
      </c>
      <c r="AA10" s="22">
        <v>38024000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-85962434</v>
      </c>
      <c r="D14" s="18"/>
      <c r="E14" s="19">
        <v>-167265630</v>
      </c>
      <c r="F14" s="20">
        <v>-161043277</v>
      </c>
      <c r="G14" s="20">
        <v>-10363562</v>
      </c>
      <c r="H14" s="20">
        <v>-9842676</v>
      </c>
      <c r="I14" s="20">
        <v>-8978400</v>
      </c>
      <c r="J14" s="20">
        <v>-29184638</v>
      </c>
      <c r="K14" s="20">
        <v>-9906425</v>
      </c>
      <c r="L14" s="20">
        <v>-8895885</v>
      </c>
      <c r="M14" s="20">
        <v>-9371863</v>
      </c>
      <c r="N14" s="20">
        <v>-28174173</v>
      </c>
      <c r="O14" s="20"/>
      <c r="P14" s="20"/>
      <c r="Q14" s="20"/>
      <c r="R14" s="20"/>
      <c r="S14" s="20"/>
      <c r="T14" s="20"/>
      <c r="U14" s="20"/>
      <c r="V14" s="20"/>
      <c r="W14" s="20">
        <v>-57358811</v>
      </c>
      <c r="X14" s="20">
        <v>-94494942</v>
      </c>
      <c r="Y14" s="20">
        <v>37136131</v>
      </c>
      <c r="Z14" s="21">
        <v>-39.299596585815145</v>
      </c>
      <c r="AA14" s="22">
        <v>-161043277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-7985900</v>
      </c>
      <c r="F15" s="20">
        <v>-7985900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-3527114</v>
      </c>
      <c r="Y15" s="20">
        <v>3527114</v>
      </c>
      <c r="Z15" s="21">
        <v>-100</v>
      </c>
      <c r="AA15" s="22">
        <v>-7985900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-224600</v>
      </c>
      <c r="F16" s="20">
        <v>-224600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-224600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152592307</v>
      </c>
      <c r="D17" s="26">
        <f>SUM(D6:D16)</f>
        <v>0</v>
      </c>
      <c r="E17" s="27">
        <f t="shared" si="0"/>
        <v>124409175</v>
      </c>
      <c r="F17" s="28">
        <f t="shared" si="0"/>
        <v>132369465</v>
      </c>
      <c r="G17" s="28">
        <f t="shared" si="0"/>
        <v>48915545</v>
      </c>
      <c r="H17" s="28">
        <f t="shared" si="0"/>
        <v>924868</v>
      </c>
      <c r="I17" s="28">
        <f t="shared" si="0"/>
        <v>1108536</v>
      </c>
      <c r="J17" s="28">
        <f t="shared" si="0"/>
        <v>50948949</v>
      </c>
      <c r="K17" s="28">
        <f t="shared" si="0"/>
        <v>1872165</v>
      </c>
      <c r="L17" s="28">
        <f t="shared" si="0"/>
        <v>1664478</v>
      </c>
      <c r="M17" s="28">
        <f t="shared" si="0"/>
        <v>40606959</v>
      </c>
      <c r="N17" s="28">
        <f t="shared" si="0"/>
        <v>44143602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95092551</v>
      </c>
      <c r="X17" s="28">
        <f t="shared" si="0"/>
        <v>77445085</v>
      </c>
      <c r="Y17" s="28">
        <f t="shared" si="0"/>
        <v>17647466</v>
      </c>
      <c r="Z17" s="29">
        <f>+IF(X17&lt;&gt;0,+(Y17/X17)*100,0)</f>
        <v>22.787070347976247</v>
      </c>
      <c r="AA17" s="30">
        <f>SUM(AA6:AA16)</f>
        <v>132369465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-88609406</v>
      </c>
      <c r="D26" s="18"/>
      <c r="E26" s="19">
        <v>-74537250</v>
      </c>
      <c r="F26" s="20">
        <v>-75687365</v>
      </c>
      <c r="G26" s="20">
        <v>-13434965</v>
      </c>
      <c r="H26" s="20">
        <v>-12324258</v>
      </c>
      <c r="I26" s="20">
        <v>-7295431</v>
      </c>
      <c r="J26" s="20">
        <v>-33054654</v>
      </c>
      <c r="K26" s="20"/>
      <c r="L26" s="20">
        <v>-5101492</v>
      </c>
      <c r="M26" s="20">
        <v>-27930666</v>
      </c>
      <c r="N26" s="20">
        <v>-33032158</v>
      </c>
      <c r="O26" s="20"/>
      <c r="P26" s="20"/>
      <c r="Q26" s="20"/>
      <c r="R26" s="20"/>
      <c r="S26" s="20"/>
      <c r="T26" s="20"/>
      <c r="U26" s="20"/>
      <c r="V26" s="20"/>
      <c r="W26" s="20">
        <v>-66086812</v>
      </c>
      <c r="X26" s="20">
        <v>-75807041</v>
      </c>
      <c r="Y26" s="20">
        <v>9720229</v>
      </c>
      <c r="Z26" s="21">
        <v>-12.822330052428772</v>
      </c>
      <c r="AA26" s="22">
        <v>-75687365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-88609406</v>
      </c>
      <c r="D27" s="26">
        <f>SUM(D21:D26)</f>
        <v>0</v>
      </c>
      <c r="E27" s="27">
        <f t="shared" si="1"/>
        <v>-74537250</v>
      </c>
      <c r="F27" s="28">
        <f t="shared" si="1"/>
        <v>-75687365</v>
      </c>
      <c r="G27" s="28">
        <f t="shared" si="1"/>
        <v>-13434965</v>
      </c>
      <c r="H27" s="28">
        <f t="shared" si="1"/>
        <v>-12324258</v>
      </c>
      <c r="I27" s="28">
        <f t="shared" si="1"/>
        <v>-7295431</v>
      </c>
      <c r="J27" s="28">
        <f t="shared" si="1"/>
        <v>-33054654</v>
      </c>
      <c r="K27" s="28">
        <f t="shared" si="1"/>
        <v>0</v>
      </c>
      <c r="L27" s="28">
        <f t="shared" si="1"/>
        <v>-5101492</v>
      </c>
      <c r="M27" s="28">
        <f t="shared" si="1"/>
        <v>-27930666</v>
      </c>
      <c r="N27" s="28">
        <f t="shared" si="1"/>
        <v>-33032158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-66086812</v>
      </c>
      <c r="X27" s="28">
        <f t="shared" si="1"/>
        <v>-75807041</v>
      </c>
      <c r="Y27" s="28">
        <f t="shared" si="1"/>
        <v>9720229</v>
      </c>
      <c r="Z27" s="29">
        <f>+IF(X27&lt;&gt;0,+(Y27/X27)*100,0)</f>
        <v>-12.822330052428772</v>
      </c>
      <c r="AA27" s="30">
        <f>SUM(AA21:AA26)</f>
        <v>-75687365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63982901</v>
      </c>
      <c r="D38" s="32">
        <f>+D17+D27+D36</f>
        <v>0</v>
      </c>
      <c r="E38" s="33">
        <f t="shared" si="3"/>
        <v>49871925</v>
      </c>
      <c r="F38" s="2">
        <f t="shared" si="3"/>
        <v>56682100</v>
      </c>
      <c r="G38" s="2">
        <f t="shared" si="3"/>
        <v>35480580</v>
      </c>
      <c r="H38" s="2">
        <f t="shared" si="3"/>
        <v>-11399390</v>
      </c>
      <c r="I38" s="2">
        <f t="shared" si="3"/>
        <v>-6186895</v>
      </c>
      <c r="J38" s="2">
        <f t="shared" si="3"/>
        <v>17894295</v>
      </c>
      <c r="K38" s="2">
        <f t="shared" si="3"/>
        <v>1872165</v>
      </c>
      <c r="L38" s="2">
        <f t="shared" si="3"/>
        <v>-3437014</v>
      </c>
      <c r="M38" s="2">
        <f t="shared" si="3"/>
        <v>12676293</v>
      </c>
      <c r="N38" s="2">
        <f t="shared" si="3"/>
        <v>11111444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29005739</v>
      </c>
      <c r="X38" s="2">
        <f t="shared" si="3"/>
        <v>1638044</v>
      </c>
      <c r="Y38" s="2">
        <f t="shared" si="3"/>
        <v>27367695</v>
      </c>
      <c r="Z38" s="34">
        <f>+IF(X38&lt;&gt;0,+(Y38/X38)*100,0)</f>
        <v>1670.7545706952928</v>
      </c>
      <c r="AA38" s="35">
        <f>+AA17+AA27+AA36</f>
        <v>56682100</v>
      </c>
    </row>
    <row r="39" spans="1:27" x14ac:dyDescent="0.25">
      <c r="A39" s="23" t="s">
        <v>60</v>
      </c>
      <c r="B39" s="17"/>
      <c r="C39" s="32">
        <v>498014980</v>
      </c>
      <c r="D39" s="32"/>
      <c r="E39" s="33">
        <v>502641689</v>
      </c>
      <c r="F39" s="2">
        <v>647960319</v>
      </c>
      <c r="G39" s="2">
        <v>647960319</v>
      </c>
      <c r="H39" s="2">
        <f>+G40+H60</f>
        <v>683440899</v>
      </c>
      <c r="I39" s="2">
        <f>+H40+I60</f>
        <v>672041509</v>
      </c>
      <c r="J39" s="2">
        <f>+G39</f>
        <v>647960319</v>
      </c>
      <c r="K39" s="2">
        <f>+I40+K60</f>
        <v>665854614</v>
      </c>
      <c r="L39" s="2">
        <f>+K40+L60</f>
        <v>667726779</v>
      </c>
      <c r="M39" s="2">
        <f>+L40+M60</f>
        <v>664289765</v>
      </c>
      <c r="N39" s="2">
        <f>+K39</f>
        <v>665854614</v>
      </c>
      <c r="O39" s="2">
        <f>+M40+O60</f>
        <v>676966058</v>
      </c>
      <c r="P39" s="2">
        <f>+O40+P60</f>
        <v>676966058</v>
      </c>
      <c r="Q39" s="2">
        <f>+P40+Q60</f>
        <v>676966058</v>
      </c>
      <c r="R39" s="2">
        <f>+O39</f>
        <v>676966058</v>
      </c>
      <c r="S39" s="2">
        <f>+Q40+S60</f>
        <v>676966058</v>
      </c>
      <c r="T39" s="2">
        <f>+S40+T60</f>
        <v>676966058</v>
      </c>
      <c r="U39" s="2">
        <f>+T40+U60</f>
        <v>676966058</v>
      </c>
      <c r="V39" s="2">
        <f>+S39</f>
        <v>676966058</v>
      </c>
      <c r="W39" s="2">
        <f>+G39</f>
        <v>647960319</v>
      </c>
      <c r="X39" s="2">
        <v>647960319</v>
      </c>
      <c r="Y39" s="2">
        <f>+W39-X39</f>
        <v>0</v>
      </c>
      <c r="Z39" s="34">
        <f>+IF(X39&lt;&gt;0,+(Y39/X39)*100,0)</f>
        <v>0</v>
      </c>
      <c r="AA39" s="35">
        <v>647960319</v>
      </c>
    </row>
    <row r="40" spans="1:27" x14ac:dyDescent="0.25">
      <c r="A40" s="41" t="s">
        <v>62</v>
      </c>
      <c r="B40" s="42" t="s">
        <v>61</v>
      </c>
      <c r="C40" s="43">
        <f>+C38+C39</f>
        <v>561997881</v>
      </c>
      <c r="D40" s="43">
        <f t="shared" ref="D40:AA40" si="4">+D38+D39</f>
        <v>0</v>
      </c>
      <c r="E40" s="44">
        <f t="shared" si="4"/>
        <v>552513614</v>
      </c>
      <c r="F40" s="45">
        <f t="shared" si="4"/>
        <v>704642419</v>
      </c>
      <c r="G40" s="45">
        <f t="shared" si="4"/>
        <v>683440899</v>
      </c>
      <c r="H40" s="45">
        <f t="shared" si="4"/>
        <v>672041509</v>
      </c>
      <c r="I40" s="45">
        <f t="shared" si="4"/>
        <v>665854614</v>
      </c>
      <c r="J40" s="45">
        <f>+I40</f>
        <v>665854614</v>
      </c>
      <c r="K40" s="45">
        <f t="shared" si="4"/>
        <v>667726779</v>
      </c>
      <c r="L40" s="45">
        <f t="shared" si="4"/>
        <v>664289765</v>
      </c>
      <c r="M40" s="45">
        <f t="shared" si="4"/>
        <v>676966058</v>
      </c>
      <c r="N40" s="45">
        <f>+M40</f>
        <v>676966058</v>
      </c>
      <c r="O40" s="45">
        <f t="shared" si="4"/>
        <v>676966058</v>
      </c>
      <c r="P40" s="45">
        <f t="shared" si="4"/>
        <v>676966058</v>
      </c>
      <c r="Q40" s="45">
        <f t="shared" si="4"/>
        <v>676966058</v>
      </c>
      <c r="R40" s="45">
        <f>+Q40</f>
        <v>676966058</v>
      </c>
      <c r="S40" s="45">
        <f t="shared" si="4"/>
        <v>676966058</v>
      </c>
      <c r="T40" s="45">
        <f t="shared" si="4"/>
        <v>676966058</v>
      </c>
      <c r="U40" s="45">
        <f t="shared" si="4"/>
        <v>676966058</v>
      </c>
      <c r="V40" s="45">
        <f>+U40</f>
        <v>676966058</v>
      </c>
      <c r="W40" s="45">
        <f>+V40</f>
        <v>676966058</v>
      </c>
      <c r="X40" s="45">
        <f t="shared" si="4"/>
        <v>649598363</v>
      </c>
      <c r="Y40" s="45">
        <f t="shared" si="4"/>
        <v>27367695</v>
      </c>
      <c r="Z40" s="46">
        <f>+IF(X40&lt;&gt;0,+(Y40/X40)*100,0)</f>
        <v>4.2130178520785471</v>
      </c>
      <c r="AA40" s="47">
        <f t="shared" si="4"/>
        <v>704642419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647960319</v>
      </c>
      <c r="J60">
        <v>647960319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156735285</v>
      </c>
      <c r="D7" s="18"/>
      <c r="E7" s="19">
        <v>135857315</v>
      </c>
      <c r="F7" s="20">
        <v>135857315</v>
      </c>
      <c r="G7" s="20">
        <v>18648115</v>
      </c>
      <c r="H7" s="20">
        <v>19908256</v>
      </c>
      <c r="I7" s="20">
        <v>14136869</v>
      </c>
      <c r="J7" s="20">
        <v>52693240</v>
      </c>
      <c r="K7" s="20">
        <v>21825427</v>
      </c>
      <c r="L7" s="20">
        <v>15650777</v>
      </c>
      <c r="M7" s="20">
        <v>14871876</v>
      </c>
      <c r="N7" s="20">
        <v>52348080</v>
      </c>
      <c r="O7" s="20"/>
      <c r="P7" s="20"/>
      <c r="Q7" s="20"/>
      <c r="R7" s="20"/>
      <c r="S7" s="20"/>
      <c r="T7" s="20"/>
      <c r="U7" s="20"/>
      <c r="V7" s="20"/>
      <c r="W7" s="20">
        <v>105041320</v>
      </c>
      <c r="X7" s="20">
        <v>67928688</v>
      </c>
      <c r="Y7" s="20">
        <v>37112632</v>
      </c>
      <c r="Z7" s="21">
        <v>54.634695726789253</v>
      </c>
      <c r="AA7" s="22">
        <v>135857315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494</v>
      </c>
      <c r="F8" s="20">
        <v>494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246</v>
      </c>
      <c r="Y8" s="20">
        <v>-246</v>
      </c>
      <c r="Z8" s="21">
        <v>-100</v>
      </c>
      <c r="AA8" s="22">
        <v>494</v>
      </c>
    </row>
    <row r="9" spans="1:27" x14ac:dyDescent="0.25">
      <c r="A9" s="23" t="s">
        <v>37</v>
      </c>
      <c r="B9" s="17" t="s">
        <v>6</v>
      </c>
      <c r="C9" s="18">
        <v>2376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48505000</v>
      </c>
      <c r="F10" s="20">
        <v>48505000</v>
      </c>
      <c r="G10" s="20"/>
      <c r="H10" s="20"/>
      <c r="I10" s="20"/>
      <c r="J10" s="20"/>
      <c r="K10" s="20">
        <v>38492060</v>
      </c>
      <c r="L10" s="20">
        <v>10012940</v>
      </c>
      <c r="M10" s="20"/>
      <c r="N10" s="20">
        <v>48505000</v>
      </c>
      <c r="O10" s="20"/>
      <c r="P10" s="20"/>
      <c r="Q10" s="20"/>
      <c r="R10" s="20"/>
      <c r="S10" s="20"/>
      <c r="T10" s="20"/>
      <c r="U10" s="20"/>
      <c r="V10" s="20"/>
      <c r="W10" s="20">
        <v>48505000</v>
      </c>
      <c r="X10" s="20">
        <v>24252498</v>
      </c>
      <c r="Y10" s="20">
        <v>24252502</v>
      </c>
      <c r="Z10" s="21">
        <v>100.0000164931464</v>
      </c>
      <c r="AA10" s="22">
        <v>48505000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/>
      <c r="H11" s="20"/>
      <c r="I11" s="20"/>
      <c r="J11" s="20"/>
      <c r="K11" s="20">
        <v>32680</v>
      </c>
      <c r="L11" s="20">
        <v>93243</v>
      </c>
      <c r="M11" s="20">
        <v>87538</v>
      </c>
      <c r="N11" s="20">
        <v>213461</v>
      </c>
      <c r="O11" s="20"/>
      <c r="P11" s="20"/>
      <c r="Q11" s="20"/>
      <c r="R11" s="20"/>
      <c r="S11" s="20"/>
      <c r="T11" s="20"/>
      <c r="U11" s="20"/>
      <c r="V11" s="20"/>
      <c r="W11" s="20">
        <v>213461</v>
      </c>
      <c r="X11" s="20">
        <v>4078500</v>
      </c>
      <c r="Y11" s="20">
        <v>-3865039</v>
      </c>
      <c r="Z11" s="21">
        <v>-94.766188549711899</v>
      </c>
      <c r="AA11" s="22">
        <v>8157000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-47247299</v>
      </c>
      <c r="D14" s="18"/>
      <c r="E14" s="19">
        <v>-88095039</v>
      </c>
      <c r="F14" s="20">
        <v>-88095039</v>
      </c>
      <c r="G14" s="20">
        <v>-1454338</v>
      </c>
      <c r="H14" s="20">
        <v>-273652</v>
      </c>
      <c r="I14" s="20">
        <v>-668299</v>
      </c>
      <c r="J14" s="20">
        <v>-2396289</v>
      </c>
      <c r="K14" s="20">
        <v>-883811</v>
      </c>
      <c r="L14" s="20">
        <v>-6762265</v>
      </c>
      <c r="M14" s="20">
        <v>-14168308</v>
      </c>
      <c r="N14" s="20">
        <v>-21814384</v>
      </c>
      <c r="O14" s="20"/>
      <c r="P14" s="20"/>
      <c r="Q14" s="20"/>
      <c r="R14" s="20"/>
      <c r="S14" s="20"/>
      <c r="T14" s="20"/>
      <c r="U14" s="20"/>
      <c r="V14" s="20"/>
      <c r="W14" s="20">
        <v>-24210673</v>
      </c>
      <c r="X14" s="20">
        <v>-44047518</v>
      </c>
      <c r="Y14" s="20">
        <v>19836845</v>
      </c>
      <c r="Z14" s="21">
        <v>-45.035102772419549</v>
      </c>
      <c r="AA14" s="22">
        <v>-88095039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109490362</v>
      </c>
      <c r="D17" s="26">
        <f>SUM(D6:D16)</f>
        <v>0</v>
      </c>
      <c r="E17" s="27">
        <f t="shared" si="0"/>
        <v>104424770</v>
      </c>
      <c r="F17" s="28">
        <f t="shared" si="0"/>
        <v>104424770</v>
      </c>
      <c r="G17" s="28">
        <f t="shared" si="0"/>
        <v>17193777</v>
      </c>
      <c r="H17" s="28">
        <f t="shared" si="0"/>
        <v>19634604</v>
      </c>
      <c r="I17" s="28">
        <f t="shared" si="0"/>
        <v>13468570</v>
      </c>
      <c r="J17" s="28">
        <f t="shared" si="0"/>
        <v>50296951</v>
      </c>
      <c r="K17" s="28">
        <f t="shared" si="0"/>
        <v>59466356</v>
      </c>
      <c r="L17" s="28">
        <f t="shared" si="0"/>
        <v>18994695</v>
      </c>
      <c r="M17" s="28">
        <f t="shared" si="0"/>
        <v>791106</v>
      </c>
      <c r="N17" s="28">
        <f t="shared" si="0"/>
        <v>79252157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129549108</v>
      </c>
      <c r="X17" s="28">
        <f t="shared" si="0"/>
        <v>52212414</v>
      </c>
      <c r="Y17" s="28">
        <f t="shared" si="0"/>
        <v>77336694</v>
      </c>
      <c r="Z17" s="29">
        <f>+IF(X17&lt;&gt;0,+(Y17/X17)*100,0)</f>
        <v>148.11936103931146</v>
      </c>
      <c r="AA17" s="30">
        <f>SUM(AA6:AA16)</f>
        <v>104424770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-223787232</v>
      </c>
      <c r="D26" s="18"/>
      <c r="E26" s="19">
        <v>-55723696</v>
      </c>
      <c r="F26" s="20">
        <v>-55723696</v>
      </c>
      <c r="G26" s="20">
        <v>-4206971</v>
      </c>
      <c r="H26" s="20">
        <v>-9948127</v>
      </c>
      <c r="I26" s="20"/>
      <c r="J26" s="20">
        <v>-14155098</v>
      </c>
      <c r="K26" s="20">
        <v>-25619641</v>
      </c>
      <c r="L26" s="20">
        <v>-12823237</v>
      </c>
      <c r="M26" s="20">
        <v>-5778167</v>
      </c>
      <c r="N26" s="20">
        <v>-44221045</v>
      </c>
      <c r="O26" s="20"/>
      <c r="P26" s="20"/>
      <c r="Q26" s="20"/>
      <c r="R26" s="20"/>
      <c r="S26" s="20"/>
      <c r="T26" s="20"/>
      <c r="U26" s="20"/>
      <c r="V26" s="20"/>
      <c r="W26" s="20">
        <v>-58376143</v>
      </c>
      <c r="X26" s="20">
        <v>-27861846</v>
      </c>
      <c r="Y26" s="20">
        <v>-30514297</v>
      </c>
      <c r="Z26" s="21">
        <v>109.52001170346</v>
      </c>
      <c r="AA26" s="22">
        <v>-55723696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-223787232</v>
      </c>
      <c r="D27" s="26">
        <f>SUM(D21:D26)</f>
        <v>0</v>
      </c>
      <c r="E27" s="27">
        <f t="shared" si="1"/>
        <v>-55723696</v>
      </c>
      <c r="F27" s="28">
        <f t="shared" si="1"/>
        <v>-55723696</v>
      </c>
      <c r="G27" s="28">
        <f t="shared" si="1"/>
        <v>-4206971</v>
      </c>
      <c r="H27" s="28">
        <f t="shared" si="1"/>
        <v>-9948127</v>
      </c>
      <c r="I27" s="28">
        <f t="shared" si="1"/>
        <v>0</v>
      </c>
      <c r="J27" s="28">
        <f t="shared" si="1"/>
        <v>-14155098</v>
      </c>
      <c r="K27" s="28">
        <f t="shared" si="1"/>
        <v>-25619641</v>
      </c>
      <c r="L27" s="28">
        <f t="shared" si="1"/>
        <v>-12823237</v>
      </c>
      <c r="M27" s="28">
        <f t="shared" si="1"/>
        <v>-5778167</v>
      </c>
      <c r="N27" s="28">
        <f t="shared" si="1"/>
        <v>-44221045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-58376143</v>
      </c>
      <c r="X27" s="28">
        <f t="shared" si="1"/>
        <v>-27861846</v>
      </c>
      <c r="Y27" s="28">
        <f t="shared" si="1"/>
        <v>-30514297</v>
      </c>
      <c r="Z27" s="29">
        <f>+IF(X27&lt;&gt;0,+(Y27/X27)*100,0)</f>
        <v>109.52001170346</v>
      </c>
      <c r="AA27" s="30">
        <f>SUM(AA21:AA26)</f>
        <v>-55723696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-114296870</v>
      </c>
      <c r="D38" s="32">
        <f>+D17+D27+D36</f>
        <v>0</v>
      </c>
      <c r="E38" s="33">
        <f t="shared" si="3"/>
        <v>48701074</v>
      </c>
      <c r="F38" s="2">
        <f t="shared" si="3"/>
        <v>48701074</v>
      </c>
      <c r="G38" s="2">
        <f t="shared" si="3"/>
        <v>12986806</v>
      </c>
      <c r="H38" s="2">
        <f t="shared" si="3"/>
        <v>9686477</v>
      </c>
      <c r="I38" s="2">
        <f t="shared" si="3"/>
        <v>13468570</v>
      </c>
      <c r="J38" s="2">
        <f t="shared" si="3"/>
        <v>36141853</v>
      </c>
      <c r="K38" s="2">
        <f t="shared" si="3"/>
        <v>33846715</v>
      </c>
      <c r="L38" s="2">
        <f t="shared" si="3"/>
        <v>6171458</v>
      </c>
      <c r="M38" s="2">
        <f t="shared" si="3"/>
        <v>-4987061</v>
      </c>
      <c r="N38" s="2">
        <f t="shared" si="3"/>
        <v>35031112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71172965</v>
      </c>
      <c r="X38" s="2">
        <f t="shared" si="3"/>
        <v>24350568</v>
      </c>
      <c r="Y38" s="2">
        <f t="shared" si="3"/>
        <v>46822397</v>
      </c>
      <c r="Z38" s="34">
        <f>+IF(X38&lt;&gt;0,+(Y38/X38)*100,0)</f>
        <v>192.28461939778981</v>
      </c>
      <c r="AA38" s="35">
        <f>+AA17+AA27+AA36</f>
        <v>48701074</v>
      </c>
    </row>
    <row r="39" spans="1:27" x14ac:dyDescent="0.25">
      <c r="A39" s="23" t="s">
        <v>60</v>
      </c>
      <c r="B39" s="17"/>
      <c r="C39" s="32">
        <v>-389824630</v>
      </c>
      <c r="D39" s="32"/>
      <c r="E39" s="33">
        <v>-389824631</v>
      </c>
      <c r="F39" s="2">
        <v>-389824631</v>
      </c>
      <c r="G39" s="2">
        <v>-504067551</v>
      </c>
      <c r="H39" s="2">
        <f>+G40+H60</f>
        <v>-491080745</v>
      </c>
      <c r="I39" s="2">
        <f>+H40+I60</f>
        <v>-481394268</v>
      </c>
      <c r="J39" s="2">
        <f>+G39</f>
        <v>-504067551</v>
      </c>
      <c r="K39" s="2">
        <f>+I40+K60</f>
        <v>-467925698</v>
      </c>
      <c r="L39" s="2">
        <f>+K40+L60</f>
        <v>-434078983</v>
      </c>
      <c r="M39" s="2">
        <f>+L40+M60</f>
        <v>-427907525</v>
      </c>
      <c r="N39" s="2">
        <f>+K39</f>
        <v>-467925698</v>
      </c>
      <c r="O39" s="2">
        <f>+M40+O60</f>
        <v>-432894586</v>
      </c>
      <c r="P39" s="2">
        <f>+O40+P60</f>
        <v>-432894586</v>
      </c>
      <c r="Q39" s="2">
        <f>+P40+Q60</f>
        <v>-432894586</v>
      </c>
      <c r="R39" s="2">
        <f>+O39</f>
        <v>-432894586</v>
      </c>
      <c r="S39" s="2">
        <f>+Q40+S60</f>
        <v>-432894586</v>
      </c>
      <c r="T39" s="2">
        <f>+S40+T60</f>
        <v>-432894586</v>
      </c>
      <c r="U39" s="2">
        <f>+T40+U60</f>
        <v>-432894586</v>
      </c>
      <c r="V39" s="2">
        <f>+S39</f>
        <v>-432894586</v>
      </c>
      <c r="W39" s="2">
        <f>+G39</f>
        <v>-504067551</v>
      </c>
      <c r="X39" s="2">
        <v>-389824631</v>
      </c>
      <c r="Y39" s="2">
        <f>+W39-X39</f>
        <v>-114242920</v>
      </c>
      <c r="Z39" s="34">
        <f>+IF(X39&lt;&gt;0,+(Y39/X39)*100,0)</f>
        <v>29.306234371834755</v>
      </c>
      <c r="AA39" s="35">
        <v>-389824631</v>
      </c>
    </row>
    <row r="40" spans="1:27" x14ac:dyDescent="0.25">
      <c r="A40" s="41" t="s">
        <v>62</v>
      </c>
      <c r="B40" s="42" t="s">
        <v>61</v>
      </c>
      <c r="C40" s="43">
        <f>+C38+C39</f>
        <v>-504121500</v>
      </c>
      <c r="D40" s="43">
        <f t="shared" ref="D40:AA40" si="4">+D38+D39</f>
        <v>0</v>
      </c>
      <c r="E40" s="44">
        <f t="shared" si="4"/>
        <v>-341123557</v>
      </c>
      <c r="F40" s="45">
        <f t="shared" si="4"/>
        <v>-341123557</v>
      </c>
      <c r="G40" s="45">
        <f t="shared" si="4"/>
        <v>-491080745</v>
      </c>
      <c r="H40" s="45">
        <f t="shared" si="4"/>
        <v>-481394268</v>
      </c>
      <c r="I40" s="45">
        <f t="shared" si="4"/>
        <v>-467925698</v>
      </c>
      <c r="J40" s="45">
        <f>+I40</f>
        <v>-467925698</v>
      </c>
      <c r="K40" s="45">
        <f t="shared" si="4"/>
        <v>-434078983</v>
      </c>
      <c r="L40" s="45">
        <f t="shared" si="4"/>
        <v>-427907525</v>
      </c>
      <c r="M40" s="45">
        <f t="shared" si="4"/>
        <v>-432894586</v>
      </c>
      <c r="N40" s="45">
        <f>+M40</f>
        <v>-432894586</v>
      </c>
      <c r="O40" s="45">
        <f t="shared" si="4"/>
        <v>-432894586</v>
      </c>
      <c r="P40" s="45">
        <f t="shared" si="4"/>
        <v>-432894586</v>
      </c>
      <c r="Q40" s="45">
        <f t="shared" si="4"/>
        <v>-432894586</v>
      </c>
      <c r="R40" s="45">
        <f>+Q40</f>
        <v>-432894586</v>
      </c>
      <c r="S40" s="45">
        <f t="shared" si="4"/>
        <v>-432894586</v>
      </c>
      <c r="T40" s="45">
        <f t="shared" si="4"/>
        <v>-432894586</v>
      </c>
      <c r="U40" s="45">
        <f t="shared" si="4"/>
        <v>-432894586</v>
      </c>
      <c r="V40" s="45">
        <f>+U40</f>
        <v>-432894586</v>
      </c>
      <c r="W40" s="45">
        <f>+V40</f>
        <v>-432894586</v>
      </c>
      <c r="X40" s="45">
        <f t="shared" si="4"/>
        <v>-365474063</v>
      </c>
      <c r="Y40" s="45">
        <f t="shared" si="4"/>
        <v>-67420523</v>
      </c>
      <c r="Z40" s="46">
        <f>+IF(X40&lt;&gt;0,+(Y40/X40)*100,0)</f>
        <v>18.447416609150729</v>
      </c>
      <c r="AA40" s="47">
        <f t="shared" si="4"/>
        <v>-341123557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-504067551</v>
      </c>
      <c r="J60">
        <v>-504067551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77997186</v>
      </c>
      <c r="D7" s="18"/>
      <c r="E7" s="19">
        <v>198153203</v>
      </c>
      <c r="F7" s="20">
        <v>198153203</v>
      </c>
      <c r="G7" s="20">
        <v>6890858</v>
      </c>
      <c r="H7" s="20">
        <v>7110702</v>
      </c>
      <c r="I7" s="20">
        <v>6952519</v>
      </c>
      <c r="J7" s="20">
        <v>20954079</v>
      </c>
      <c r="K7" s="20">
        <v>8096757</v>
      </c>
      <c r="L7" s="20">
        <v>7339084</v>
      </c>
      <c r="M7" s="20">
        <v>5941340</v>
      </c>
      <c r="N7" s="20">
        <v>21377181</v>
      </c>
      <c r="O7" s="20"/>
      <c r="P7" s="20"/>
      <c r="Q7" s="20"/>
      <c r="R7" s="20"/>
      <c r="S7" s="20"/>
      <c r="T7" s="20"/>
      <c r="U7" s="20"/>
      <c r="V7" s="20"/>
      <c r="W7" s="20">
        <v>42331260</v>
      </c>
      <c r="X7" s="20">
        <v>99076602</v>
      </c>
      <c r="Y7" s="20">
        <v>-56745342</v>
      </c>
      <c r="Z7" s="21">
        <v>-57.274210918133825</v>
      </c>
      <c r="AA7" s="22">
        <v>198153203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7875000</v>
      </c>
      <c r="D10" s="18"/>
      <c r="E10" s="19">
        <v>7883000</v>
      </c>
      <c r="F10" s="20">
        <v>7883000</v>
      </c>
      <c r="G10" s="20"/>
      <c r="H10" s="20"/>
      <c r="I10" s="20">
        <v>1576000</v>
      </c>
      <c r="J10" s="20">
        <v>1576000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3576000</v>
      </c>
      <c r="X10" s="20">
        <v>3941502</v>
      </c>
      <c r="Y10" s="20">
        <v>-365502</v>
      </c>
      <c r="Z10" s="21">
        <v>-9.2731654075020131</v>
      </c>
      <c r="AA10" s="22">
        <v>7883000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-53495179</v>
      </c>
      <c r="D14" s="18"/>
      <c r="E14" s="19">
        <v>-132934004</v>
      </c>
      <c r="F14" s="20">
        <v>-132934004</v>
      </c>
      <c r="G14" s="20">
        <v>-3688464</v>
      </c>
      <c r="H14" s="20">
        <v>-3953053</v>
      </c>
      <c r="I14" s="20">
        <v>2070743</v>
      </c>
      <c r="J14" s="20">
        <v>-5570774</v>
      </c>
      <c r="K14" s="20">
        <v>-6094705</v>
      </c>
      <c r="L14" s="20">
        <v>-3535219</v>
      </c>
      <c r="M14" s="20">
        <v>1803165</v>
      </c>
      <c r="N14" s="20">
        <v>-7826759</v>
      </c>
      <c r="O14" s="20"/>
      <c r="P14" s="20"/>
      <c r="Q14" s="20"/>
      <c r="R14" s="20"/>
      <c r="S14" s="20"/>
      <c r="T14" s="20"/>
      <c r="U14" s="20"/>
      <c r="V14" s="20"/>
      <c r="W14" s="20">
        <v>-13397533</v>
      </c>
      <c r="X14" s="20">
        <v>-66467004</v>
      </c>
      <c r="Y14" s="20">
        <v>53069471</v>
      </c>
      <c r="Z14" s="21">
        <v>-79.843332490208226</v>
      </c>
      <c r="AA14" s="22">
        <v>-132934004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32377007</v>
      </c>
      <c r="D17" s="26">
        <f>SUM(D6:D16)</f>
        <v>0</v>
      </c>
      <c r="E17" s="27">
        <f t="shared" si="0"/>
        <v>73102199</v>
      </c>
      <c r="F17" s="28">
        <f t="shared" si="0"/>
        <v>73102199</v>
      </c>
      <c r="G17" s="28">
        <f t="shared" si="0"/>
        <v>3202394</v>
      </c>
      <c r="H17" s="28">
        <f t="shared" si="0"/>
        <v>3157649</v>
      </c>
      <c r="I17" s="28">
        <f t="shared" si="0"/>
        <v>10599262</v>
      </c>
      <c r="J17" s="28">
        <f t="shared" si="0"/>
        <v>16959305</v>
      </c>
      <c r="K17" s="28">
        <f t="shared" si="0"/>
        <v>2002052</v>
      </c>
      <c r="L17" s="28">
        <f t="shared" si="0"/>
        <v>3803865</v>
      </c>
      <c r="M17" s="28">
        <f t="shared" si="0"/>
        <v>9744505</v>
      </c>
      <c r="N17" s="28">
        <f t="shared" si="0"/>
        <v>15550422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32509727</v>
      </c>
      <c r="X17" s="28">
        <f t="shared" si="0"/>
        <v>36551100</v>
      </c>
      <c r="Y17" s="28">
        <f t="shared" si="0"/>
        <v>-4041373</v>
      </c>
      <c r="Z17" s="29">
        <f>+IF(X17&lt;&gt;0,+(Y17/X17)*100,0)</f>
        <v>-11.056775309087826</v>
      </c>
      <c r="AA17" s="30">
        <f>SUM(AA6:AA16)</f>
        <v>73102199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-9257988</v>
      </c>
      <c r="D26" s="18"/>
      <c r="E26" s="19">
        <v>-7883004</v>
      </c>
      <c r="F26" s="20">
        <v>-7883004</v>
      </c>
      <c r="G26" s="20">
        <v>-3015206</v>
      </c>
      <c r="H26" s="20">
        <v>-655134</v>
      </c>
      <c r="I26" s="20"/>
      <c r="J26" s="20">
        <v>-3670340</v>
      </c>
      <c r="K26" s="20">
        <v>-6886010</v>
      </c>
      <c r="L26" s="20">
        <v>-2650514</v>
      </c>
      <c r="M26" s="20">
        <v>-3080443</v>
      </c>
      <c r="N26" s="20">
        <v>-12616967</v>
      </c>
      <c r="O26" s="20"/>
      <c r="P26" s="20"/>
      <c r="Q26" s="20"/>
      <c r="R26" s="20"/>
      <c r="S26" s="20"/>
      <c r="T26" s="20"/>
      <c r="U26" s="20"/>
      <c r="V26" s="20"/>
      <c r="W26" s="20">
        <v>-16287307</v>
      </c>
      <c r="X26" s="20">
        <v>-3941502</v>
      </c>
      <c r="Y26" s="20">
        <v>-12345805</v>
      </c>
      <c r="Z26" s="21">
        <v>313.22589713261596</v>
      </c>
      <c r="AA26" s="22">
        <v>-7883004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-9257988</v>
      </c>
      <c r="D27" s="26">
        <f>SUM(D21:D26)</f>
        <v>0</v>
      </c>
      <c r="E27" s="27">
        <f t="shared" si="1"/>
        <v>-7883004</v>
      </c>
      <c r="F27" s="28">
        <f t="shared" si="1"/>
        <v>-7883004</v>
      </c>
      <c r="G27" s="28">
        <f t="shared" si="1"/>
        <v>-3015206</v>
      </c>
      <c r="H27" s="28">
        <f t="shared" si="1"/>
        <v>-655134</v>
      </c>
      <c r="I27" s="28">
        <f t="shared" si="1"/>
        <v>0</v>
      </c>
      <c r="J27" s="28">
        <f t="shared" si="1"/>
        <v>-3670340</v>
      </c>
      <c r="K27" s="28">
        <f t="shared" si="1"/>
        <v>-6886010</v>
      </c>
      <c r="L27" s="28">
        <f t="shared" si="1"/>
        <v>-2650514</v>
      </c>
      <c r="M27" s="28">
        <f t="shared" si="1"/>
        <v>-3080443</v>
      </c>
      <c r="N27" s="28">
        <f t="shared" si="1"/>
        <v>-12616967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-16287307</v>
      </c>
      <c r="X27" s="28">
        <f t="shared" si="1"/>
        <v>-3941502</v>
      </c>
      <c r="Y27" s="28">
        <f t="shared" si="1"/>
        <v>-12345805</v>
      </c>
      <c r="Z27" s="29">
        <f>+IF(X27&lt;&gt;0,+(Y27/X27)*100,0)</f>
        <v>313.22589713261596</v>
      </c>
      <c r="AA27" s="30">
        <f>SUM(AA21:AA26)</f>
        <v>-7883004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23119019</v>
      </c>
      <c r="D38" s="32">
        <f>+D17+D27+D36</f>
        <v>0</v>
      </c>
      <c r="E38" s="33">
        <f t="shared" si="3"/>
        <v>65219195</v>
      </c>
      <c r="F38" s="2">
        <f t="shared" si="3"/>
        <v>65219195</v>
      </c>
      <c r="G38" s="2">
        <f t="shared" si="3"/>
        <v>187188</v>
      </c>
      <c r="H38" s="2">
        <f t="shared" si="3"/>
        <v>2502515</v>
      </c>
      <c r="I38" s="2">
        <f t="shared" si="3"/>
        <v>10599262</v>
      </c>
      <c r="J38" s="2">
        <f t="shared" si="3"/>
        <v>13288965</v>
      </c>
      <c r="K38" s="2">
        <f t="shared" si="3"/>
        <v>-4883958</v>
      </c>
      <c r="L38" s="2">
        <f t="shared" si="3"/>
        <v>1153351</v>
      </c>
      <c r="M38" s="2">
        <f t="shared" si="3"/>
        <v>6664062</v>
      </c>
      <c r="N38" s="2">
        <f t="shared" si="3"/>
        <v>2933455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16222420</v>
      </c>
      <c r="X38" s="2">
        <f t="shared" si="3"/>
        <v>32609598</v>
      </c>
      <c r="Y38" s="2">
        <f t="shared" si="3"/>
        <v>-16387178</v>
      </c>
      <c r="Z38" s="34">
        <f>+IF(X38&lt;&gt;0,+(Y38/X38)*100,0)</f>
        <v>-50.25262194277893</v>
      </c>
      <c r="AA38" s="35">
        <f>+AA17+AA27+AA36</f>
        <v>65219195</v>
      </c>
    </row>
    <row r="39" spans="1:27" x14ac:dyDescent="0.25">
      <c r="A39" s="23" t="s">
        <v>60</v>
      </c>
      <c r="B39" s="17"/>
      <c r="C39" s="32">
        <v>11300191</v>
      </c>
      <c r="D39" s="32"/>
      <c r="E39" s="33"/>
      <c r="F39" s="2"/>
      <c r="G39" s="2">
        <v>34311008</v>
      </c>
      <c r="H39" s="2">
        <f>+G40+H60</f>
        <v>34498196</v>
      </c>
      <c r="I39" s="2">
        <f>+H40+I60</f>
        <v>37000711</v>
      </c>
      <c r="J39" s="2">
        <f>+G39</f>
        <v>34311008</v>
      </c>
      <c r="K39" s="2">
        <f>+I40+K60</f>
        <v>47599973</v>
      </c>
      <c r="L39" s="2">
        <f>+K40+L60</f>
        <v>42716015</v>
      </c>
      <c r="M39" s="2">
        <f>+L40+M60</f>
        <v>43869366</v>
      </c>
      <c r="N39" s="2">
        <f>+K39</f>
        <v>47599973</v>
      </c>
      <c r="O39" s="2">
        <f>+M40+O60</f>
        <v>50533428</v>
      </c>
      <c r="P39" s="2">
        <f>+O40+P60</f>
        <v>50533428</v>
      </c>
      <c r="Q39" s="2">
        <f>+P40+Q60</f>
        <v>50533428</v>
      </c>
      <c r="R39" s="2">
        <f>+O39</f>
        <v>50533428</v>
      </c>
      <c r="S39" s="2">
        <f>+Q40+S60</f>
        <v>50533428</v>
      </c>
      <c r="T39" s="2">
        <f>+S40+T60</f>
        <v>50533428</v>
      </c>
      <c r="U39" s="2">
        <f>+T40+U60</f>
        <v>50533428</v>
      </c>
      <c r="V39" s="2">
        <f>+S39</f>
        <v>50533428</v>
      </c>
      <c r="W39" s="2">
        <f>+G39</f>
        <v>34311008</v>
      </c>
      <c r="X39" s="2"/>
      <c r="Y39" s="2">
        <f>+W39-X39</f>
        <v>34311008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34419210</v>
      </c>
      <c r="D40" s="43">
        <f t="shared" ref="D40:AA40" si="4">+D38+D39</f>
        <v>0</v>
      </c>
      <c r="E40" s="44">
        <f t="shared" si="4"/>
        <v>65219195</v>
      </c>
      <c r="F40" s="45">
        <f t="shared" si="4"/>
        <v>65219195</v>
      </c>
      <c r="G40" s="45">
        <f t="shared" si="4"/>
        <v>34498196</v>
      </c>
      <c r="H40" s="45">
        <f t="shared" si="4"/>
        <v>37000711</v>
      </c>
      <c r="I40" s="45">
        <f t="shared" si="4"/>
        <v>47599973</v>
      </c>
      <c r="J40" s="45">
        <f>+I40</f>
        <v>47599973</v>
      </c>
      <c r="K40" s="45">
        <f t="shared" si="4"/>
        <v>42716015</v>
      </c>
      <c r="L40" s="45">
        <f t="shared" si="4"/>
        <v>43869366</v>
      </c>
      <c r="M40" s="45">
        <f t="shared" si="4"/>
        <v>50533428</v>
      </c>
      <c r="N40" s="45">
        <f>+M40</f>
        <v>50533428</v>
      </c>
      <c r="O40" s="45">
        <f t="shared" si="4"/>
        <v>50533428</v>
      </c>
      <c r="P40" s="45">
        <f t="shared" si="4"/>
        <v>50533428</v>
      </c>
      <c r="Q40" s="45">
        <f t="shared" si="4"/>
        <v>50533428</v>
      </c>
      <c r="R40" s="45">
        <f>+Q40</f>
        <v>50533428</v>
      </c>
      <c r="S40" s="45">
        <f t="shared" si="4"/>
        <v>50533428</v>
      </c>
      <c r="T40" s="45">
        <f t="shared" si="4"/>
        <v>50533428</v>
      </c>
      <c r="U40" s="45">
        <f t="shared" si="4"/>
        <v>50533428</v>
      </c>
      <c r="V40" s="45">
        <f>+U40</f>
        <v>50533428</v>
      </c>
      <c r="W40" s="45">
        <f>+V40</f>
        <v>50533428</v>
      </c>
      <c r="X40" s="45">
        <f t="shared" si="4"/>
        <v>32609598</v>
      </c>
      <c r="Y40" s="45">
        <f t="shared" si="4"/>
        <v>17923830</v>
      </c>
      <c r="Z40" s="46">
        <f>+IF(X40&lt;&gt;0,+(Y40/X40)*100,0)</f>
        <v>54.964891011535933</v>
      </c>
      <c r="AA40" s="47">
        <f t="shared" si="4"/>
        <v>65219195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34311008</v>
      </c>
      <c r="J60">
        <v>34311008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128916474</v>
      </c>
      <c r="F7" s="20">
        <v>128916474</v>
      </c>
      <c r="G7" s="20">
        <v>7805094</v>
      </c>
      <c r="H7" s="20">
        <v>7649776</v>
      </c>
      <c r="I7" s="20">
        <v>6862045</v>
      </c>
      <c r="J7" s="20">
        <v>22316915</v>
      </c>
      <c r="K7" s="20">
        <v>10211872</v>
      </c>
      <c r="L7" s="20">
        <v>8254620</v>
      </c>
      <c r="M7" s="20">
        <v>8202913</v>
      </c>
      <c r="N7" s="20">
        <v>26669405</v>
      </c>
      <c r="O7" s="20"/>
      <c r="P7" s="20"/>
      <c r="Q7" s="20"/>
      <c r="R7" s="20"/>
      <c r="S7" s="20"/>
      <c r="T7" s="20"/>
      <c r="U7" s="20"/>
      <c r="V7" s="20"/>
      <c r="W7" s="20">
        <v>48986320</v>
      </c>
      <c r="X7" s="20">
        <v>64458240</v>
      </c>
      <c r="Y7" s="20">
        <v>-15471920</v>
      </c>
      <c r="Z7" s="21">
        <v>-24.003013423884983</v>
      </c>
      <c r="AA7" s="22">
        <v>128916474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23271845</v>
      </c>
      <c r="F9" s="20">
        <v>23271845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11635920</v>
      </c>
      <c r="Y9" s="20">
        <v>-11635920</v>
      </c>
      <c r="Z9" s="21">
        <v>-100</v>
      </c>
      <c r="AA9" s="22">
        <v>23271845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77550453</v>
      </c>
      <c r="F10" s="20">
        <v>77550453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38775228</v>
      </c>
      <c r="Y10" s="20">
        <v>-38775228</v>
      </c>
      <c r="Z10" s="21">
        <v>-100</v>
      </c>
      <c r="AA10" s="22">
        <v>77550453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-296445652</v>
      </c>
      <c r="F14" s="20">
        <v>-296445652</v>
      </c>
      <c r="G14" s="20">
        <v>-13532350</v>
      </c>
      <c r="H14" s="20">
        <v>-8918905</v>
      </c>
      <c r="I14" s="20">
        <v>-2883298</v>
      </c>
      <c r="J14" s="20">
        <v>-25334553</v>
      </c>
      <c r="K14" s="20">
        <v>-6750418</v>
      </c>
      <c r="L14" s="20">
        <v>-6083417</v>
      </c>
      <c r="M14" s="20">
        <v>-7075110</v>
      </c>
      <c r="N14" s="20">
        <v>-19908945</v>
      </c>
      <c r="O14" s="20"/>
      <c r="P14" s="20"/>
      <c r="Q14" s="20"/>
      <c r="R14" s="20"/>
      <c r="S14" s="20"/>
      <c r="T14" s="20"/>
      <c r="U14" s="20"/>
      <c r="V14" s="20"/>
      <c r="W14" s="20">
        <v>-45243498</v>
      </c>
      <c r="X14" s="20">
        <v>-148222848</v>
      </c>
      <c r="Y14" s="20">
        <v>102979350</v>
      </c>
      <c r="Z14" s="21">
        <v>-69.476029768366075</v>
      </c>
      <c r="AA14" s="22">
        <v>-296445652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-2502</v>
      </c>
      <c r="Y15" s="20">
        <v>2502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-66711880</v>
      </c>
      <c r="F17" s="28">
        <f t="shared" si="0"/>
        <v>-66711880</v>
      </c>
      <c r="G17" s="28">
        <f t="shared" si="0"/>
        <v>-5727256</v>
      </c>
      <c r="H17" s="28">
        <f t="shared" si="0"/>
        <v>-1269129</v>
      </c>
      <c r="I17" s="28">
        <f t="shared" si="0"/>
        <v>3978747</v>
      </c>
      <c r="J17" s="28">
        <f t="shared" si="0"/>
        <v>-3017638</v>
      </c>
      <c r="K17" s="28">
        <f t="shared" si="0"/>
        <v>3461454</v>
      </c>
      <c r="L17" s="28">
        <f t="shared" si="0"/>
        <v>2171203</v>
      </c>
      <c r="M17" s="28">
        <f t="shared" si="0"/>
        <v>1127803</v>
      </c>
      <c r="N17" s="28">
        <f t="shared" si="0"/>
        <v>6760460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3742822</v>
      </c>
      <c r="X17" s="28">
        <f t="shared" si="0"/>
        <v>-33355962</v>
      </c>
      <c r="Y17" s="28">
        <f t="shared" si="0"/>
        <v>37098784</v>
      </c>
      <c r="Z17" s="29">
        <f>+IF(X17&lt;&gt;0,+(Y17/X17)*100,0)</f>
        <v>-111.22084861470942</v>
      </c>
      <c r="AA17" s="30">
        <f>SUM(AA6:AA16)</f>
        <v>-66711880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-92000000</v>
      </c>
      <c r="F26" s="20">
        <v>-92000000</v>
      </c>
      <c r="G26" s="20">
        <v>-2127566</v>
      </c>
      <c r="H26" s="20">
        <v>-15238940</v>
      </c>
      <c r="I26" s="20">
        <v>-1682626</v>
      </c>
      <c r="J26" s="20">
        <v>-19049132</v>
      </c>
      <c r="K26" s="20">
        <v>-27266</v>
      </c>
      <c r="L26" s="20">
        <v>-2727526</v>
      </c>
      <c r="M26" s="20">
        <v>-6041596</v>
      </c>
      <c r="N26" s="20">
        <v>-8796388</v>
      </c>
      <c r="O26" s="20"/>
      <c r="P26" s="20"/>
      <c r="Q26" s="20"/>
      <c r="R26" s="20"/>
      <c r="S26" s="20"/>
      <c r="T26" s="20"/>
      <c r="U26" s="20"/>
      <c r="V26" s="20"/>
      <c r="W26" s="20">
        <v>-27845520</v>
      </c>
      <c r="X26" s="20">
        <v>-46000002</v>
      </c>
      <c r="Y26" s="20">
        <v>18154482</v>
      </c>
      <c r="Z26" s="21">
        <v>-39.466263501466806</v>
      </c>
      <c r="AA26" s="22">
        <v>-92000000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-92000000</v>
      </c>
      <c r="F27" s="28">
        <f t="shared" si="1"/>
        <v>-92000000</v>
      </c>
      <c r="G27" s="28">
        <f t="shared" si="1"/>
        <v>-2127566</v>
      </c>
      <c r="H27" s="28">
        <f t="shared" si="1"/>
        <v>-15238940</v>
      </c>
      <c r="I27" s="28">
        <f t="shared" si="1"/>
        <v>-1682626</v>
      </c>
      <c r="J27" s="28">
        <f t="shared" si="1"/>
        <v>-19049132</v>
      </c>
      <c r="K27" s="28">
        <f t="shared" si="1"/>
        <v>-27266</v>
      </c>
      <c r="L27" s="28">
        <f t="shared" si="1"/>
        <v>-2727526</v>
      </c>
      <c r="M27" s="28">
        <f t="shared" si="1"/>
        <v>-6041596</v>
      </c>
      <c r="N27" s="28">
        <f t="shared" si="1"/>
        <v>-8796388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-27845520</v>
      </c>
      <c r="X27" s="28">
        <f t="shared" si="1"/>
        <v>-46000002</v>
      </c>
      <c r="Y27" s="28">
        <f t="shared" si="1"/>
        <v>18154482</v>
      </c>
      <c r="Z27" s="29">
        <f>+IF(X27&lt;&gt;0,+(Y27/X27)*100,0)</f>
        <v>-39.466263501466806</v>
      </c>
      <c r="AA27" s="30">
        <f>SUM(AA21:AA26)</f>
        <v>-92000000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-158711880</v>
      </c>
      <c r="F38" s="2">
        <f t="shared" si="3"/>
        <v>-158711880</v>
      </c>
      <c r="G38" s="2">
        <f t="shared" si="3"/>
        <v>-7854822</v>
      </c>
      <c r="H38" s="2">
        <f t="shared" si="3"/>
        <v>-16508069</v>
      </c>
      <c r="I38" s="2">
        <f t="shared" si="3"/>
        <v>2296121</v>
      </c>
      <c r="J38" s="2">
        <f t="shared" si="3"/>
        <v>-22066770</v>
      </c>
      <c r="K38" s="2">
        <f t="shared" si="3"/>
        <v>3434188</v>
      </c>
      <c r="L38" s="2">
        <f t="shared" si="3"/>
        <v>-556323</v>
      </c>
      <c r="M38" s="2">
        <f t="shared" si="3"/>
        <v>-4913793</v>
      </c>
      <c r="N38" s="2">
        <f t="shared" si="3"/>
        <v>-2035928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-24102698</v>
      </c>
      <c r="X38" s="2">
        <f t="shared" si="3"/>
        <v>-79355964</v>
      </c>
      <c r="Y38" s="2">
        <f t="shared" si="3"/>
        <v>55253266</v>
      </c>
      <c r="Z38" s="34">
        <f>+IF(X38&lt;&gt;0,+(Y38/X38)*100,0)</f>
        <v>-69.627112084480501</v>
      </c>
      <c r="AA38" s="35">
        <f>+AA17+AA27+AA36</f>
        <v>-158711880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-7028841</v>
      </c>
      <c r="H39" s="2">
        <f>+G40+H60</f>
        <v>-14883663</v>
      </c>
      <c r="I39" s="2">
        <f>+H40+I60</f>
        <v>-31391732</v>
      </c>
      <c r="J39" s="2">
        <f>+G39</f>
        <v>-7028841</v>
      </c>
      <c r="K39" s="2">
        <f>+I40+K60</f>
        <v>-29095611</v>
      </c>
      <c r="L39" s="2">
        <f>+K40+L60</f>
        <v>-25661423</v>
      </c>
      <c r="M39" s="2">
        <f>+L40+M60</f>
        <v>-26217746</v>
      </c>
      <c r="N39" s="2">
        <f>+K39</f>
        <v>-29095611</v>
      </c>
      <c r="O39" s="2">
        <f>+M40+O60</f>
        <v>-31131539</v>
      </c>
      <c r="P39" s="2">
        <f>+O40+P60</f>
        <v>-31131539</v>
      </c>
      <c r="Q39" s="2">
        <f>+P40+Q60</f>
        <v>-31131539</v>
      </c>
      <c r="R39" s="2">
        <f>+O39</f>
        <v>-31131539</v>
      </c>
      <c r="S39" s="2">
        <f>+Q40+S60</f>
        <v>-31131539</v>
      </c>
      <c r="T39" s="2">
        <f>+S40+T60</f>
        <v>-31131539</v>
      </c>
      <c r="U39" s="2">
        <f>+T40+U60</f>
        <v>-31131539</v>
      </c>
      <c r="V39" s="2">
        <f>+S39</f>
        <v>-31131539</v>
      </c>
      <c r="W39" s="2">
        <f>+G39</f>
        <v>-7028841</v>
      </c>
      <c r="X39" s="2"/>
      <c r="Y39" s="2">
        <f>+W39-X39</f>
        <v>-7028841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-158711880</v>
      </c>
      <c r="F40" s="45">
        <f t="shared" si="4"/>
        <v>-158711880</v>
      </c>
      <c r="G40" s="45">
        <f t="shared" si="4"/>
        <v>-14883663</v>
      </c>
      <c r="H40" s="45">
        <f t="shared" si="4"/>
        <v>-31391732</v>
      </c>
      <c r="I40" s="45">
        <f t="shared" si="4"/>
        <v>-29095611</v>
      </c>
      <c r="J40" s="45">
        <f>+I40</f>
        <v>-29095611</v>
      </c>
      <c r="K40" s="45">
        <f t="shared" si="4"/>
        <v>-25661423</v>
      </c>
      <c r="L40" s="45">
        <f t="shared" si="4"/>
        <v>-26217746</v>
      </c>
      <c r="M40" s="45">
        <f t="shared" si="4"/>
        <v>-31131539</v>
      </c>
      <c r="N40" s="45">
        <f>+M40</f>
        <v>-31131539</v>
      </c>
      <c r="O40" s="45">
        <f t="shared" si="4"/>
        <v>-31131539</v>
      </c>
      <c r="P40" s="45">
        <f t="shared" si="4"/>
        <v>-31131539</v>
      </c>
      <c r="Q40" s="45">
        <f t="shared" si="4"/>
        <v>-31131539</v>
      </c>
      <c r="R40" s="45">
        <f>+Q40</f>
        <v>-31131539</v>
      </c>
      <c r="S40" s="45">
        <f t="shared" si="4"/>
        <v>-31131539</v>
      </c>
      <c r="T40" s="45">
        <f t="shared" si="4"/>
        <v>-31131539</v>
      </c>
      <c r="U40" s="45">
        <f t="shared" si="4"/>
        <v>-31131539</v>
      </c>
      <c r="V40" s="45">
        <f>+U40</f>
        <v>-31131539</v>
      </c>
      <c r="W40" s="45">
        <f>+V40</f>
        <v>-31131539</v>
      </c>
      <c r="X40" s="45">
        <f t="shared" si="4"/>
        <v>-79355964</v>
      </c>
      <c r="Y40" s="45">
        <f t="shared" si="4"/>
        <v>48224425</v>
      </c>
      <c r="Z40" s="46">
        <f>+IF(X40&lt;&gt;0,+(Y40/X40)*100,0)</f>
        <v>-60.769755125147242</v>
      </c>
      <c r="AA40" s="47">
        <f t="shared" si="4"/>
        <v>-158711880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-7028841</v>
      </c>
      <c r="J60">
        <v>-7028841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69909784</v>
      </c>
      <c r="D7" s="18"/>
      <c r="E7" s="19">
        <v>98719971</v>
      </c>
      <c r="F7" s="20">
        <v>98719971</v>
      </c>
      <c r="G7" s="20">
        <v>6397852</v>
      </c>
      <c r="H7" s="20">
        <v>6364556</v>
      </c>
      <c r="I7" s="20">
        <v>5635402</v>
      </c>
      <c r="J7" s="20">
        <v>18397810</v>
      </c>
      <c r="K7" s="20">
        <v>6930839</v>
      </c>
      <c r="L7" s="20">
        <v>5740775</v>
      </c>
      <c r="M7" s="20">
        <v>6505820</v>
      </c>
      <c r="N7" s="20">
        <v>19177434</v>
      </c>
      <c r="O7" s="20"/>
      <c r="P7" s="20"/>
      <c r="Q7" s="20"/>
      <c r="R7" s="20"/>
      <c r="S7" s="20"/>
      <c r="T7" s="20"/>
      <c r="U7" s="20"/>
      <c r="V7" s="20"/>
      <c r="W7" s="20">
        <v>37575244</v>
      </c>
      <c r="X7" s="20">
        <v>56764044</v>
      </c>
      <c r="Y7" s="20">
        <v>-19188800</v>
      </c>
      <c r="Z7" s="21">
        <v>-33.804497790890302</v>
      </c>
      <c r="AA7" s="22">
        <v>98719971</v>
      </c>
    </row>
    <row r="8" spans="1:27" x14ac:dyDescent="0.25">
      <c r="A8" s="23" t="s">
        <v>36</v>
      </c>
      <c r="B8" s="17" t="s">
        <v>32</v>
      </c>
      <c r="C8" s="18">
        <v>1294742</v>
      </c>
      <c r="D8" s="18"/>
      <c r="E8" s="19">
        <v>-13795357</v>
      </c>
      <c r="F8" s="20">
        <v>-13795357</v>
      </c>
      <c r="G8" s="20">
        <v>105972</v>
      </c>
      <c r="H8" s="20">
        <v>111442</v>
      </c>
      <c r="I8" s="20">
        <v>156137</v>
      </c>
      <c r="J8" s="20">
        <v>373551</v>
      </c>
      <c r="K8" s="20">
        <v>71414</v>
      </c>
      <c r="L8" s="20">
        <v>107397</v>
      </c>
      <c r="M8" s="20">
        <v>144512</v>
      </c>
      <c r="N8" s="20">
        <v>323323</v>
      </c>
      <c r="O8" s="20"/>
      <c r="P8" s="20"/>
      <c r="Q8" s="20"/>
      <c r="R8" s="20"/>
      <c r="S8" s="20"/>
      <c r="T8" s="20"/>
      <c r="U8" s="20"/>
      <c r="V8" s="20"/>
      <c r="W8" s="20">
        <v>696874</v>
      </c>
      <c r="X8" s="20">
        <v>-7025838</v>
      </c>
      <c r="Y8" s="20">
        <v>7722712</v>
      </c>
      <c r="Z8" s="21">
        <v>-109.91873140257434</v>
      </c>
      <c r="AA8" s="22">
        <v>-13795357</v>
      </c>
    </row>
    <row r="9" spans="1:27" x14ac:dyDescent="0.25">
      <c r="A9" s="23" t="s">
        <v>37</v>
      </c>
      <c r="B9" s="17" t="s">
        <v>6</v>
      </c>
      <c r="C9" s="18">
        <v>34993012</v>
      </c>
      <c r="D9" s="18"/>
      <c r="E9" s="19">
        <v>36673158</v>
      </c>
      <c r="F9" s="20">
        <v>36673158</v>
      </c>
      <c r="G9" s="20">
        <v>15280456</v>
      </c>
      <c r="H9" s="20"/>
      <c r="I9" s="20"/>
      <c r="J9" s="20">
        <v>15280456</v>
      </c>
      <c r="K9" s="20"/>
      <c r="L9" s="20"/>
      <c r="M9" s="20">
        <v>12224386</v>
      </c>
      <c r="N9" s="20">
        <v>12224386</v>
      </c>
      <c r="O9" s="20"/>
      <c r="P9" s="20"/>
      <c r="Q9" s="20"/>
      <c r="R9" s="20"/>
      <c r="S9" s="20"/>
      <c r="T9" s="20"/>
      <c r="U9" s="20"/>
      <c r="V9" s="20"/>
      <c r="W9" s="20">
        <v>27504842</v>
      </c>
      <c r="X9" s="20">
        <v>17336580</v>
      </c>
      <c r="Y9" s="20">
        <v>10168262</v>
      </c>
      <c r="Z9" s="21">
        <v>58.652064017239844</v>
      </c>
      <c r="AA9" s="22">
        <v>36673158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15289047</v>
      </c>
      <c r="F10" s="20">
        <v>15289047</v>
      </c>
      <c r="G10" s="20">
        <v>4586771</v>
      </c>
      <c r="H10" s="20"/>
      <c r="I10" s="20"/>
      <c r="J10" s="20">
        <v>4586771</v>
      </c>
      <c r="K10" s="20"/>
      <c r="L10" s="20"/>
      <c r="M10" s="20">
        <v>3372598</v>
      </c>
      <c r="N10" s="20">
        <v>3372598</v>
      </c>
      <c r="O10" s="20"/>
      <c r="P10" s="20"/>
      <c r="Q10" s="20"/>
      <c r="R10" s="20"/>
      <c r="S10" s="20"/>
      <c r="T10" s="20"/>
      <c r="U10" s="20"/>
      <c r="V10" s="20"/>
      <c r="W10" s="20">
        <v>7959369</v>
      </c>
      <c r="X10" s="20">
        <v>12307800</v>
      </c>
      <c r="Y10" s="20">
        <v>-4348431</v>
      </c>
      <c r="Z10" s="21">
        <v>-35.330692731438603</v>
      </c>
      <c r="AA10" s="22">
        <v>15289047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1271765</v>
      </c>
      <c r="F11" s="20">
        <v>1271765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635898</v>
      </c>
      <c r="Y11" s="20">
        <v>-635898</v>
      </c>
      <c r="Z11" s="21">
        <v>-100</v>
      </c>
      <c r="AA11" s="22">
        <v>1271765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-39214907</v>
      </c>
      <c r="D14" s="18"/>
      <c r="E14" s="19">
        <v>-91139027</v>
      </c>
      <c r="F14" s="20">
        <v>-91139027</v>
      </c>
      <c r="G14" s="20">
        <v>-3147410</v>
      </c>
      <c r="H14" s="20">
        <v>-4874872</v>
      </c>
      <c r="I14" s="20">
        <v>-2842246</v>
      </c>
      <c r="J14" s="20">
        <v>-10864528</v>
      </c>
      <c r="K14" s="20">
        <v>-3503704</v>
      </c>
      <c r="L14" s="20">
        <v>-3144445</v>
      </c>
      <c r="M14" s="20">
        <v>-4631531</v>
      </c>
      <c r="N14" s="20">
        <v>-11279680</v>
      </c>
      <c r="O14" s="20"/>
      <c r="P14" s="20"/>
      <c r="Q14" s="20"/>
      <c r="R14" s="20"/>
      <c r="S14" s="20"/>
      <c r="T14" s="20"/>
      <c r="U14" s="20"/>
      <c r="V14" s="20"/>
      <c r="W14" s="20">
        <v>-22144208</v>
      </c>
      <c r="X14" s="20">
        <v>-46901322</v>
      </c>
      <c r="Y14" s="20">
        <v>24757114</v>
      </c>
      <c r="Z14" s="21">
        <v>-52.78553555484001</v>
      </c>
      <c r="AA14" s="22">
        <v>-91139027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-26958796</v>
      </c>
      <c r="F15" s="20">
        <v>-26958796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-13479401</v>
      </c>
      <c r="Y15" s="20">
        <v>13479401</v>
      </c>
      <c r="Z15" s="21">
        <v>-100</v>
      </c>
      <c r="AA15" s="22">
        <v>-26958796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66982631</v>
      </c>
      <c r="D17" s="26">
        <f>SUM(D6:D16)</f>
        <v>0</v>
      </c>
      <c r="E17" s="27">
        <f t="shared" si="0"/>
        <v>20060761</v>
      </c>
      <c r="F17" s="28">
        <f t="shared" si="0"/>
        <v>20060761</v>
      </c>
      <c r="G17" s="28">
        <f t="shared" si="0"/>
        <v>23223641</v>
      </c>
      <c r="H17" s="28">
        <f t="shared" si="0"/>
        <v>1601126</v>
      </c>
      <c r="I17" s="28">
        <f t="shared" si="0"/>
        <v>2949293</v>
      </c>
      <c r="J17" s="28">
        <f t="shared" si="0"/>
        <v>27774060</v>
      </c>
      <c r="K17" s="28">
        <f t="shared" si="0"/>
        <v>3498549</v>
      </c>
      <c r="L17" s="28">
        <f t="shared" si="0"/>
        <v>2703727</v>
      </c>
      <c r="M17" s="28">
        <f t="shared" si="0"/>
        <v>17615785</v>
      </c>
      <c r="N17" s="28">
        <f t="shared" si="0"/>
        <v>23818061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51592121</v>
      </c>
      <c r="X17" s="28">
        <f t="shared" si="0"/>
        <v>19637761</v>
      </c>
      <c r="Y17" s="28">
        <f t="shared" si="0"/>
        <v>31954360</v>
      </c>
      <c r="Z17" s="29">
        <f>+IF(X17&lt;&gt;0,+(Y17/X17)*100,0)</f>
        <v>162.71895762454793</v>
      </c>
      <c r="AA17" s="30">
        <f>SUM(AA6:AA16)</f>
        <v>20060761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-14193579</v>
      </c>
      <c r="D26" s="18"/>
      <c r="E26" s="19">
        <v>-22326248</v>
      </c>
      <c r="F26" s="20">
        <v>-22326248</v>
      </c>
      <c r="G26" s="20">
        <v>-1981003</v>
      </c>
      <c r="H26" s="20">
        <v>-764444</v>
      </c>
      <c r="I26" s="20">
        <v>-485542</v>
      </c>
      <c r="J26" s="20">
        <v>-3230989</v>
      </c>
      <c r="K26" s="20">
        <v>-3096739</v>
      </c>
      <c r="L26" s="20">
        <v>-1739392</v>
      </c>
      <c r="M26" s="20">
        <v>-6095383</v>
      </c>
      <c r="N26" s="20">
        <v>-10931514</v>
      </c>
      <c r="O26" s="20"/>
      <c r="P26" s="20"/>
      <c r="Q26" s="20"/>
      <c r="R26" s="20"/>
      <c r="S26" s="20"/>
      <c r="T26" s="20"/>
      <c r="U26" s="20"/>
      <c r="V26" s="20"/>
      <c r="W26" s="20">
        <v>-14162503</v>
      </c>
      <c r="X26" s="20">
        <v>-10223764</v>
      </c>
      <c r="Y26" s="20">
        <v>-3938739</v>
      </c>
      <c r="Z26" s="21">
        <v>38.525331766265339</v>
      </c>
      <c r="AA26" s="22">
        <v>-22326248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-14193579</v>
      </c>
      <c r="D27" s="26">
        <f>SUM(D21:D26)</f>
        <v>0</v>
      </c>
      <c r="E27" s="27">
        <f t="shared" si="1"/>
        <v>-22326248</v>
      </c>
      <c r="F27" s="28">
        <f t="shared" si="1"/>
        <v>-22326248</v>
      </c>
      <c r="G27" s="28">
        <f t="shared" si="1"/>
        <v>-1981003</v>
      </c>
      <c r="H27" s="28">
        <f t="shared" si="1"/>
        <v>-764444</v>
      </c>
      <c r="I27" s="28">
        <f t="shared" si="1"/>
        <v>-485542</v>
      </c>
      <c r="J27" s="28">
        <f t="shared" si="1"/>
        <v>-3230989</v>
      </c>
      <c r="K27" s="28">
        <f t="shared" si="1"/>
        <v>-3096739</v>
      </c>
      <c r="L27" s="28">
        <f t="shared" si="1"/>
        <v>-1739392</v>
      </c>
      <c r="M27" s="28">
        <f t="shared" si="1"/>
        <v>-6095383</v>
      </c>
      <c r="N27" s="28">
        <f t="shared" si="1"/>
        <v>-10931514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-14162503</v>
      </c>
      <c r="X27" s="28">
        <f t="shared" si="1"/>
        <v>-10223764</v>
      </c>
      <c r="Y27" s="28">
        <f t="shared" si="1"/>
        <v>-3938739</v>
      </c>
      <c r="Z27" s="29">
        <f>+IF(X27&lt;&gt;0,+(Y27/X27)*100,0)</f>
        <v>38.525331766265339</v>
      </c>
      <c r="AA27" s="30">
        <f>SUM(AA21:AA26)</f>
        <v>-22326248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52789052</v>
      </c>
      <c r="D38" s="32">
        <f>+D17+D27+D36</f>
        <v>0</v>
      </c>
      <c r="E38" s="33">
        <f t="shared" si="3"/>
        <v>-2265487</v>
      </c>
      <c r="F38" s="2">
        <f t="shared" si="3"/>
        <v>-2265487</v>
      </c>
      <c r="G38" s="2">
        <f t="shared" si="3"/>
        <v>21242638</v>
      </c>
      <c r="H38" s="2">
        <f t="shared" si="3"/>
        <v>836682</v>
      </c>
      <c r="I38" s="2">
        <f t="shared" si="3"/>
        <v>2463751</v>
      </c>
      <c r="J38" s="2">
        <f t="shared" si="3"/>
        <v>24543071</v>
      </c>
      <c r="K38" s="2">
        <f t="shared" si="3"/>
        <v>401810</v>
      </c>
      <c r="L38" s="2">
        <f t="shared" si="3"/>
        <v>964335</v>
      </c>
      <c r="M38" s="2">
        <f t="shared" si="3"/>
        <v>11520402</v>
      </c>
      <c r="N38" s="2">
        <f t="shared" si="3"/>
        <v>12886547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37429618</v>
      </c>
      <c r="X38" s="2">
        <f t="shared" si="3"/>
        <v>9413997</v>
      </c>
      <c r="Y38" s="2">
        <f t="shared" si="3"/>
        <v>28015621</v>
      </c>
      <c r="Z38" s="34">
        <f>+IF(X38&lt;&gt;0,+(Y38/X38)*100,0)</f>
        <v>297.59538907862407</v>
      </c>
      <c r="AA38" s="35">
        <f>+AA17+AA27+AA36</f>
        <v>-2265487</v>
      </c>
    </row>
    <row r="39" spans="1:27" x14ac:dyDescent="0.25">
      <c r="A39" s="23" t="s">
        <v>60</v>
      </c>
      <c r="B39" s="17"/>
      <c r="C39" s="32">
        <v>169951655</v>
      </c>
      <c r="D39" s="32"/>
      <c r="E39" s="33"/>
      <c r="F39" s="2"/>
      <c r="G39" s="2">
        <v>246954472</v>
      </c>
      <c r="H39" s="2">
        <f>+G40+H60</f>
        <v>267830633</v>
      </c>
      <c r="I39" s="2">
        <f>+H40+I60</f>
        <v>268667315</v>
      </c>
      <c r="J39" s="2">
        <f>+G39</f>
        <v>246954472</v>
      </c>
      <c r="K39" s="2">
        <f>+I40+K60</f>
        <v>271131066</v>
      </c>
      <c r="L39" s="2">
        <f>+K40+L60</f>
        <v>271532876</v>
      </c>
      <c r="M39" s="2">
        <f>+L40+M60</f>
        <v>272497211</v>
      </c>
      <c r="N39" s="2">
        <f>+K39</f>
        <v>271131066</v>
      </c>
      <c r="O39" s="2">
        <f>+M40+O60</f>
        <v>284017613</v>
      </c>
      <c r="P39" s="2">
        <f>+O40+P60</f>
        <v>284017613</v>
      </c>
      <c r="Q39" s="2">
        <f>+P40+Q60</f>
        <v>284017613</v>
      </c>
      <c r="R39" s="2">
        <f>+O39</f>
        <v>284017613</v>
      </c>
      <c r="S39" s="2">
        <f>+Q40+S60</f>
        <v>284017613</v>
      </c>
      <c r="T39" s="2">
        <f>+S40+T60</f>
        <v>284017613</v>
      </c>
      <c r="U39" s="2">
        <f>+T40+U60</f>
        <v>284017613</v>
      </c>
      <c r="V39" s="2">
        <f>+S39</f>
        <v>284017613</v>
      </c>
      <c r="W39" s="2">
        <f>+G39</f>
        <v>246954472</v>
      </c>
      <c r="X39" s="2"/>
      <c r="Y39" s="2">
        <f>+W39-X39</f>
        <v>246954472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222740707</v>
      </c>
      <c r="D40" s="43">
        <f t="shared" ref="D40:AA40" si="4">+D38+D39</f>
        <v>0</v>
      </c>
      <c r="E40" s="44">
        <f t="shared" si="4"/>
        <v>-2265487</v>
      </c>
      <c r="F40" s="45">
        <f t="shared" si="4"/>
        <v>-2265487</v>
      </c>
      <c r="G40" s="45">
        <f t="shared" si="4"/>
        <v>268197110</v>
      </c>
      <c r="H40" s="45">
        <f t="shared" si="4"/>
        <v>268667315</v>
      </c>
      <c r="I40" s="45">
        <f t="shared" si="4"/>
        <v>271131066</v>
      </c>
      <c r="J40" s="45">
        <f>+I40</f>
        <v>271131066</v>
      </c>
      <c r="K40" s="45">
        <f t="shared" si="4"/>
        <v>271532876</v>
      </c>
      <c r="L40" s="45">
        <f t="shared" si="4"/>
        <v>272497211</v>
      </c>
      <c r="M40" s="45">
        <f t="shared" si="4"/>
        <v>284017613</v>
      </c>
      <c r="N40" s="45">
        <f>+M40</f>
        <v>284017613</v>
      </c>
      <c r="O40" s="45">
        <f t="shared" si="4"/>
        <v>284017613</v>
      </c>
      <c r="P40" s="45">
        <f t="shared" si="4"/>
        <v>284017613</v>
      </c>
      <c r="Q40" s="45">
        <f t="shared" si="4"/>
        <v>284017613</v>
      </c>
      <c r="R40" s="45">
        <f>+Q40</f>
        <v>284017613</v>
      </c>
      <c r="S40" s="45">
        <f t="shared" si="4"/>
        <v>284017613</v>
      </c>
      <c r="T40" s="45">
        <f t="shared" si="4"/>
        <v>284017613</v>
      </c>
      <c r="U40" s="45">
        <f t="shared" si="4"/>
        <v>284017613</v>
      </c>
      <c r="V40" s="45">
        <f>+U40</f>
        <v>284017613</v>
      </c>
      <c r="W40" s="45">
        <f>+V40</f>
        <v>284017613</v>
      </c>
      <c r="X40" s="45">
        <f t="shared" si="4"/>
        <v>9413997</v>
      </c>
      <c r="Y40" s="45">
        <f t="shared" si="4"/>
        <v>274970093</v>
      </c>
      <c r="Z40" s="46">
        <f>+IF(X40&lt;&gt;0,+(Y40/X40)*100,0)</f>
        <v>2920.8644638403857</v>
      </c>
      <c r="AA40" s="47">
        <f t="shared" si="4"/>
        <v>-2265487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246954472</v>
      </c>
      <c r="H60">
        <v>-366477</v>
      </c>
      <c r="J60">
        <v>246954472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381915600</v>
      </c>
      <c r="F7" s="20">
        <v>381915600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190957806</v>
      </c>
      <c r="Y7" s="20">
        <v>-190957806</v>
      </c>
      <c r="Z7" s="21">
        <v>-100</v>
      </c>
      <c r="AA7" s="22">
        <v>381915600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969175</v>
      </c>
      <c r="F8" s="20">
        <v>969175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484584</v>
      </c>
      <c r="Y8" s="20">
        <v>-484584</v>
      </c>
      <c r="Z8" s="21">
        <v>-100</v>
      </c>
      <c r="AA8" s="22">
        <v>969175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243523517</v>
      </c>
      <c r="F9" s="20">
        <v>243523517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121761756</v>
      </c>
      <c r="Y9" s="20">
        <v>-121761756</v>
      </c>
      <c r="Z9" s="21">
        <v>-100</v>
      </c>
      <c r="AA9" s="22">
        <v>243523517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4744917</v>
      </c>
      <c r="F11" s="20">
        <v>4744917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2372460</v>
      </c>
      <c r="Y11" s="20">
        <v>-2372460</v>
      </c>
      <c r="Z11" s="21">
        <v>-100</v>
      </c>
      <c r="AA11" s="22">
        <v>4744917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-300829884</v>
      </c>
      <c r="F14" s="20">
        <v>-300829884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-150414978</v>
      </c>
      <c r="Y14" s="20">
        <v>150414978</v>
      </c>
      <c r="Z14" s="21">
        <v>-100</v>
      </c>
      <c r="AA14" s="22">
        <v>-300829884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-4713940</v>
      </c>
      <c r="F16" s="20">
        <v>-4713940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-2356968</v>
      </c>
      <c r="Y16" s="20">
        <v>2356968</v>
      </c>
      <c r="Z16" s="21">
        <v>-100</v>
      </c>
      <c r="AA16" s="22">
        <v>-4713940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325609385</v>
      </c>
      <c r="F17" s="28">
        <f t="shared" si="0"/>
        <v>325609385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162804660</v>
      </c>
      <c r="Y17" s="28">
        <f t="shared" si="0"/>
        <v>-162804660</v>
      </c>
      <c r="Z17" s="29">
        <f>+IF(X17&lt;&gt;0,+(Y17/X17)*100,0)</f>
        <v>-100</v>
      </c>
      <c r="AA17" s="30">
        <f>SUM(AA6:AA16)</f>
        <v>325609385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-12270500</v>
      </c>
      <c r="F26" s="20">
        <v>-12270500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-6135252</v>
      </c>
      <c r="Y26" s="20">
        <v>6135252</v>
      </c>
      <c r="Z26" s="21">
        <v>-100</v>
      </c>
      <c r="AA26" s="22">
        <v>-12270500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-12270500</v>
      </c>
      <c r="F27" s="28">
        <f t="shared" si="1"/>
        <v>-12270500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-6135252</v>
      </c>
      <c r="Y27" s="28">
        <f t="shared" si="1"/>
        <v>6135252</v>
      </c>
      <c r="Z27" s="29">
        <f>+IF(X27&lt;&gt;0,+(Y27/X27)*100,0)</f>
        <v>-100</v>
      </c>
      <c r="AA27" s="30">
        <f>SUM(AA21:AA26)</f>
        <v>-12270500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313338885</v>
      </c>
      <c r="F38" s="2">
        <f t="shared" si="3"/>
        <v>313338885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156669408</v>
      </c>
      <c r="Y38" s="2">
        <f t="shared" si="3"/>
        <v>-156669408</v>
      </c>
      <c r="Z38" s="34">
        <f>+IF(X38&lt;&gt;0,+(Y38/X38)*100,0)</f>
        <v>-100</v>
      </c>
      <c r="AA38" s="35">
        <f>+AA17+AA27+AA36</f>
        <v>313338885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313338885</v>
      </c>
      <c r="F40" s="45">
        <f t="shared" si="4"/>
        <v>313338885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156669408</v>
      </c>
      <c r="Y40" s="45">
        <f t="shared" si="4"/>
        <v>-156669408</v>
      </c>
      <c r="Z40" s="46">
        <f>+IF(X40&lt;&gt;0,+(Y40/X40)*100,0)</f>
        <v>-100</v>
      </c>
      <c r="AA40" s="47">
        <f t="shared" si="4"/>
        <v>313338885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73780141</v>
      </c>
      <c r="D7" s="18"/>
      <c r="E7" s="19">
        <v>68366885</v>
      </c>
      <c r="F7" s="20">
        <v>68366885</v>
      </c>
      <c r="G7" s="20">
        <v>5704820</v>
      </c>
      <c r="H7" s="20">
        <v>5816215</v>
      </c>
      <c r="I7" s="20">
        <v>7098301</v>
      </c>
      <c r="J7" s="20">
        <v>18619336</v>
      </c>
      <c r="K7" s="20">
        <v>5985664</v>
      </c>
      <c r="L7" s="20">
        <v>6239205</v>
      </c>
      <c r="M7" s="20">
        <v>6445521</v>
      </c>
      <c r="N7" s="20">
        <v>18670390</v>
      </c>
      <c r="O7" s="20"/>
      <c r="P7" s="20"/>
      <c r="Q7" s="20"/>
      <c r="R7" s="20"/>
      <c r="S7" s="20"/>
      <c r="T7" s="20"/>
      <c r="U7" s="20"/>
      <c r="V7" s="20"/>
      <c r="W7" s="20">
        <v>37289726</v>
      </c>
      <c r="X7" s="20">
        <v>34183434</v>
      </c>
      <c r="Y7" s="20">
        <v>3106292</v>
      </c>
      <c r="Z7" s="21">
        <v>9.087126822893218</v>
      </c>
      <c r="AA7" s="22">
        <v>68366885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17000000</v>
      </c>
      <c r="F11" s="20">
        <v>17000000</v>
      </c>
      <c r="G11" s="20">
        <v>102048</v>
      </c>
      <c r="H11" s="20">
        <v>98202</v>
      </c>
      <c r="I11" s="20">
        <v>71098</v>
      </c>
      <c r="J11" s="20">
        <v>271348</v>
      </c>
      <c r="K11" s="20">
        <v>106475</v>
      </c>
      <c r="L11" s="20">
        <v>169624</v>
      </c>
      <c r="M11" s="20">
        <v>65358</v>
      </c>
      <c r="N11" s="20">
        <v>341457</v>
      </c>
      <c r="O11" s="20"/>
      <c r="P11" s="20"/>
      <c r="Q11" s="20"/>
      <c r="R11" s="20"/>
      <c r="S11" s="20"/>
      <c r="T11" s="20"/>
      <c r="U11" s="20"/>
      <c r="V11" s="20"/>
      <c r="W11" s="20">
        <v>612805</v>
      </c>
      <c r="X11" s="20">
        <v>8499996</v>
      </c>
      <c r="Y11" s="20">
        <v>-7887191</v>
      </c>
      <c r="Z11" s="21">
        <v>-92.790526019071066</v>
      </c>
      <c r="AA11" s="22">
        <v>17000000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-45165492</v>
      </c>
      <c r="F14" s="20">
        <v>-45165492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-22582560</v>
      </c>
      <c r="Y14" s="20">
        <v>22582560</v>
      </c>
      <c r="Z14" s="21">
        <v>-100</v>
      </c>
      <c r="AA14" s="22">
        <v>-45165492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73780141</v>
      </c>
      <c r="D17" s="26">
        <f>SUM(D6:D16)</f>
        <v>0</v>
      </c>
      <c r="E17" s="27">
        <f t="shared" si="0"/>
        <v>40201393</v>
      </c>
      <c r="F17" s="28">
        <f t="shared" si="0"/>
        <v>40201393</v>
      </c>
      <c r="G17" s="28">
        <f t="shared" si="0"/>
        <v>5806868</v>
      </c>
      <c r="H17" s="28">
        <f t="shared" si="0"/>
        <v>5914417</v>
      </c>
      <c r="I17" s="28">
        <f t="shared" si="0"/>
        <v>7169399</v>
      </c>
      <c r="J17" s="28">
        <f t="shared" si="0"/>
        <v>18890684</v>
      </c>
      <c r="K17" s="28">
        <f t="shared" si="0"/>
        <v>6092139</v>
      </c>
      <c r="L17" s="28">
        <f t="shared" si="0"/>
        <v>6408829</v>
      </c>
      <c r="M17" s="28">
        <f t="shared" si="0"/>
        <v>6510879</v>
      </c>
      <c r="N17" s="28">
        <f t="shared" si="0"/>
        <v>19011847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37902531</v>
      </c>
      <c r="X17" s="28">
        <f t="shared" si="0"/>
        <v>20100870</v>
      </c>
      <c r="Y17" s="28">
        <f t="shared" si="0"/>
        <v>17801661</v>
      </c>
      <c r="Z17" s="29">
        <f>+IF(X17&lt;&gt;0,+(Y17/X17)*100,0)</f>
        <v>88.561644346737239</v>
      </c>
      <c r="AA17" s="30">
        <f>SUM(AA6:AA16)</f>
        <v>40201393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-25362174</v>
      </c>
      <c r="D26" s="18"/>
      <c r="E26" s="19">
        <v>-73989473</v>
      </c>
      <c r="F26" s="20">
        <v>-73989473</v>
      </c>
      <c r="G26" s="20"/>
      <c r="H26" s="20"/>
      <c r="I26" s="20">
        <v>-9556397</v>
      </c>
      <c r="J26" s="20">
        <v>-9556397</v>
      </c>
      <c r="K26" s="20">
        <v>-15277025</v>
      </c>
      <c r="L26" s="20">
        <v>-1151050</v>
      </c>
      <c r="M26" s="20">
        <v>-9948886</v>
      </c>
      <c r="N26" s="20">
        <v>-26376961</v>
      </c>
      <c r="O26" s="20"/>
      <c r="P26" s="20"/>
      <c r="Q26" s="20"/>
      <c r="R26" s="20"/>
      <c r="S26" s="20"/>
      <c r="T26" s="20"/>
      <c r="U26" s="20"/>
      <c r="V26" s="20"/>
      <c r="W26" s="20">
        <v>-35933358</v>
      </c>
      <c r="X26" s="20">
        <v>-36994710</v>
      </c>
      <c r="Y26" s="20">
        <v>1061352</v>
      </c>
      <c r="Z26" s="21">
        <v>-2.8689290982413431</v>
      </c>
      <c r="AA26" s="22">
        <v>-73989473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-25362174</v>
      </c>
      <c r="D27" s="26">
        <f>SUM(D21:D26)</f>
        <v>0</v>
      </c>
      <c r="E27" s="27">
        <f t="shared" si="1"/>
        <v>-73989473</v>
      </c>
      <c r="F27" s="28">
        <f t="shared" si="1"/>
        <v>-73989473</v>
      </c>
      <c r="G27" s="28">
        <f t="shared" si="1"/>
        <v>0</v>
      </c>
      <c r="H27" s="28">
        <f t="shared" si="1"/>
        <v>0</v>
      </c>
      <c r="I27" s="28">
        <f t="shared" si="1"/>
        <v>-9556397</v>
      </c>
      <c r="J27" s="28">
        <f t="shared" si="1"/>
        <v>-9556397</v>
      </c>
      <c r="K27" s="28">
        <f t="shared" si="1"/>
        <v>-15277025</v>
      </c>
      <c r="L27" s="28">
        <f t="shared" si="1"/>
        <v>-1151050</v>
      </c>
      <c r="M27" s="28">
        <f t="shared" si="1"/>
        <v>-9948886</v>
      </c>
      <c r="N27" s="28">
        <f t="shared" si="1"/>
        <v>-26376961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-35933358</v>
      </c>
      <c r="X27" s="28">
        <f t="shared" si="1"/>
        <v>-36994710</v>
      </c>
      <c r="Y27" s="28">
        <f t="shared" si="1"/>
        <v>1061352</v>
      </c>
      <c r="Z27" s="29">
        <f>+IF(X27&lt;&gt;0,+(Y27/X27)*100,0)</f>
        <v>-2.8689290982413431</v>
      </c>
      <c r="AA27" s="30">
        <f>SUM(AA21:AA26)</f>
        <v>-73989473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48417967</v>
      </c>
      <c r="D38" s="32">
        <f>+D17+D27+D36</f>
        <v>0</v>
      </c>
      <c r="E38" s="33">
        <f t="shared" si="3"/>
        <v>-33788080</v>
      </c>
      <c r="F38" s="2">
        <f t="shared" si="3"/>
        <v>-33788080</v>
      </c>
      <c r="G38" s="2">
        <f t="shared" si="3"/>
        <v>5806868</v>
      </c>
      <c r="H38" s="2">
        <f t="shared" si="3"/>
        <v>5914417</v>
      </c>
      <c r="I38" s="2">
        <f t="shared" si="3"/>
        <v>-2386998</v>
      </c>
      <c r="J38" s="2">
        <f t="shared" si="3"/>
        <v>9334287</v>
      </c>
      <c r="K38" s="2">
        <f t="shared" si="3"/>
        <v>-9184886</v>
      </c>
      <c r="L38" s="2">
        <f t="shared" si="3"/>
        <v>5257779</v>
      </c>
      <c r="M38" s="2">
        <f t="shared" si="3"/>
        <v>-3438007</v>
      </c>
      <c r="N38" s="2">
        <f t="shared" si="3"/>
        <v>-7365114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1969173</v>
      </c>
      <c r="X38" s="2">
        <f t="shared" si="3"/>
        <v>-16893840</v>
      </c>
      <c r="Y38" s="2">
        <f t="shared" si="3"/>
        <v>18863013</v>
      </c>
      <c r="Z38" s="34">
        <f>+IF(X38&lt;&gt;0,+(Y38/X38)*100,0)</f>
        <v>-111.65615987839355</v>
      </c>
      <c r="AA38" s="35">
        <f>+AA17+AA27+AA36</f>
        <v>-33788080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5806868</v>
      </c>
      <c r="I39" s="2">
        <f>+H40+I60</f>
        <v>11721285</v>
      </c>
      <c r="J39" s="2">
        <f>+G39</f>
        <v>0</v>
      </c>
      <c r="K39" s="2">
        <f>+I40+K60</f>
        <v>9334287</v>
      </c>
      <c r="L39" s="2">
        <f>+K40+L60</f>
        <v>149401</v>
      </c>
      <c r="M39" s="2">
        <f>+L40+M60</f>
        <v>5407180</v>
      </c>
      <c r="N39" s="2">
        <f>+K39</f>
        <v>9334287</v>
      </c>
      <c r="O39" s="2">
        <f>+M40+O60</f>
        <v>1969173</v>
      </c>
      <c r="P39" s="2">
        <f>+O40+P60</f>
        <v>1969173</v>
      </c>
      <c r="Q39" s="2">
        <f>+P40+Q60</f>
        <v>1969173</v>
      </c>
      <c r="R39" s="2">
        <f>+O39</f>
        <v>1969173</v>
      </c>
      <c r="S39" s="2">
        <f>+Q40+S60</f>
        <v>1969173</v>
      </c>
      <c r="T39" s="2">
        <f>+S40+T60</f>
        <v>1969173</v>
      </c>
      <c r="U39" s="2">
        <f>+T40+U60</f>
        <v>1969173</v>
      </c>
      <c r="V39" s="2">
        <f>+S39</f>
        <v>1969173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48417967</v>
      </c>
      <c r="D40" s="43">
        <f t="shared" ref="D40:AA40" si="4">+D38+D39</f>
        <v>0</v>
      </c>
      <c r="E40" s="44">
        <f t="shared" si="4"/>
        <v>-33788080</v>
      </c>
      <c r="F40" s="45">
        <f t="shared" si="4"/>
        <v>-33788080</v>
      </c>
      <c r="G40" s="45">
        <f t="shared" si="4"/>
        <v>5806868</v>
      </c>
      <c r="H40" s="45">
        <f t="shared" si="4"/>
        <v>11721285</v>
      </c>
      <c r="I40" s="45">
        <f t="shared" si="4"/>
        <v>9334287</v>
      </c>
      <c r="J40" s="45">
        <f>+I40</f>
        <v>9334287</v>
      </c>
      <c r="K40" s="45">
        <f t="shared" si="4"/>
        <v>149401</v>
      </c>
      <c r="L40" s="45">
        <f t="shared" si="4"/>
        <v>5407180</v>
      </c>
      <c r="M40" s="45">
        <f t="shared" si="4"/>
        <v>1969173</v>
      </c>
      <c r="N40" s="45">
        <f>+M40</f>
        <v>1969173</v>
      </c>
      <c r="O40" s="45">
        <f t="shared" si="4"/>
        <v>1969173</v>
      </c>
      <c r="P40" s="45">
        <f t="shared" si="4"/>
        <v>1969173</v>
      </c>
      <c r="Q40" s="45">
        <f t="shared" si="4"/>
        <v>1969173</v>
      </c>
      <c r="R40" s="45">
        <f>+Q40</f>
        <v>1969173</v>
      </c>
      <c r="S40" s="45">
        <f t="shared" si="4"/>
        <v>1969173</v>
      </c>
      <c r="T40" s="45">
        <f t="shared" si="4"/>
        <v>1969173</v>
      </c>
      <c r="U40" s="45">
        <f t="shared" si="4"/>
        <v>1969173</v>
      </c>
      <c r="V40" s="45">
        <f>+U40</f>
        <v>1969173</v>
      </c>
      <c r="W40" s="45">
        <f>+V40</f>
        <v>1969173</v>
      </c>
      <c r="X40" s="45">
        <f t="shared" si="4"/>
        <v>-16893840</v>
      </c>
      <c r="Y40" s="45">
        <f t="shared" si="4"/>
        <v>18863013</v>
      </c>
      <c r="Z40" s="46">
        <f>+IF(X40&lt;&gt;0,+(Y40/X40)*100,0)</f>
        <v>-111.65615987839355</v>
      </c>
      <c r="AA40" s="47">
        <f t="shared" si="4"/>
        <v>-33788080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-158351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-158351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-158351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-158351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104100551</v>
      </c>
      <c r="D7" s="18"/>
      <c r="E7" s="19">
        <v>138336509</v>
      </c>
      <c r="F7" s="20">
        <v>138336509</v>
      </c>
      <c r="G7" s="20">
        <v>9489399</v>
      </c>
      <c r="H7" s="20">
        <v>12065602</v>
      </c>
      <c r="I7" s="20">
        <v>10611938</v>
      </c>
      <c r="J7" s="20">
        <v>32166939</v>
      </c>
      <c r="K7" s="20">
        <v>11174974</v>
      </c>
      <c r="L7" s="20">
        <v>8991322</v>
      </c>
      <c r="M7" s="20">
        <v>9205803</v>
      </c>
      <c r="N7" s="20">
        <v>29372099</v>
      </c>
      <c r="O7" s="20"/>
      <c r="P7" s="20"/>
      <c r="Q7" s="20"/>
      <c r="R7" s="20"/>
      <c r="S7" s="20"/>
      <c r="T7" s="20"/>
      <c r="U7" s="20"/>
      <c r="V7" s="20"/>
      <c r="W7" s="20">
        <v>61539038</v>
      </c>
      <c r="X7" s="20">
        <v>66314032</v>
      </c>
      <c r="Y7" s="20">
        <v>-4774994</v>
      </c>
      <c r="Z7" s="21">
        <v>-7.2005786045402882</v>
      </c>
      <c r="AA7" s="22">
        <v>138336509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9612669</v>
      </c>
      <c r="F8" s="20">
        <v>9612669</v>
      </c>
      <c r="G8" s="20"/>
      <c r="H8" s="20">
        <v>870</v>
      </c>
      <c r="I8" s="20"/>
      <c r="J8" s="20">
        <v>870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</v>
      </c>
      <c r="X8" s="20">
        <v>3818700</v>
      </c>
      <c r="Y8" s="20">
        <v>-3817830</v>
      </c>
      <c r="Z8" s="21">
        <v>-99.977217377641608</v>
      </c>
      <c r="AA8" s="22">
        <v>9612669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24672181</v>
      </c>
      <c r="F9" s="20">
        <v>24672181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5841346</v>
      </c>
      <c r="Y9" s="20">
        <v>-5841346</v>
      </c>
      <c r="Z9" s="21">
        <v>-100</v>
      </c>
      <c r="AA9" s="22">
        <v>24672181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-68200717</v>
      </c>
      <c r="D14" s="18"/>
      <c r="E14" s="19"/>
      <c r="F14" s="20"/>
      <c r="G14" s="20">
        <v>-6083767</v>
      </c>
      <c r="H14" s="20">
        <v>-5241376</v>
      </c>
      <c r="I14" s="20">
        <v>-3415313</v>
      </c>
      <c r="J14" s="20">
        <v>-14740456</v>
      </c>
      <c r="K14" s="20">
        <v>-5953695</v>
      </c>
      <c r="L14" s="20">
        <v>-7128684</v>
      </c>
      <c r="M14" s="20">
        <v>-5353003</v>
      </c>
      <c r="N14" s="20">
        <v>-18435382</v>
      </c>
      <c r="O14" s="20"/>
      <c r="P14" s="20"/>
      <c r="Q14" s="20"/>
      <c r="R14" s="20"/>
      <c r="S14" s="20"/>
      <c r="T14" s="20"/>
      <c r="U14" s="20"/>
      <c r="V14" s="20"/>
      <c r="W14" s="20">
        <v>-33175838</v>
      </c>
      <c r="X14" s="20"/>
      <c r="Y14" s="20">
        <v>-33175838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-22252321</v>
      </c>
      <c r="F15" s="20">
        <v>-28746509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-15047458</v>
      </c>
      <c r="Y15" s="20">
        <v>15047458</v>
      </c>
      <c r="Z15" s="21">
        <v>-100</v>
      </c>
      <c r="AA15" s="22">
        <v>-28746509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35899834</v>
      </c>
      <c r="D17" s="26">
        <f>SUM(D6:D16)</f>
        <v>0</v>
      </c>
      <c r="E17" s="27">
        <f t="shared" si="0"/>
        <v>150369038</v>
      </c>
      <c r="F17" s="28">
        <f t="shared" si="0"/>
        <v>143874850</v>
      </c>
      <c r="G17" s="28">
        <f t="shared" si="0"/>
        <v>3405632</v>
      </c>
      <c r="H17" s="28">
        <f t="shared" si="0"/>
        <v>6825096</v>
      </c>
      <c r="I17" s="28">
        <f t="shared" si="0"/>
        <v>7196625</v>
      </c>
      <c r="J17" s="28">
        <f t="shared" si="0"/>
        <v>17427353</v>
      </c>
      <c r="K17" s="28">
        <f t="shared" si="0"/>
        <v>5221279</v>
      </c>
      <c r="L17" s="28">
        <f t="shared" si="0"/>
        <v>1862638</v>
      </c>
      <c r="M17" s="28">
        <f t="shared" si="0"/>
        <v>3852800</v>
      </c>
      <c r="N17" s="28">
        <f t="shared" si="0"/>
        <v>10936717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28364070</v>
      </c>
      <c r="X17" s="28">
        <f t="shared" si="0"/>
        <v>60926620</v>
      </c>
      <c r="Y17" s="28">
        <f t="shared" si="0"/>
        <v>-32562550</v>
      </c>
      <c r="Z17" s="29">
        <f>+IF(X17&lt;&gt;0,+(Y17/X17)*100,0)</f>
        <v>-53.445521842504974</v>
      </c>
      <c r="AA17" s="30">
        <f>SUM(AA6:AA16)</f>
        <v>143874850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-267877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-16305337</v>
      </c>
      <c r="D26" s="18"/>
      <c r="E26" s="19"/>
      <c r="F26" s="20"/>
      <c r="G26" s="20">
        <v>-7093449</v>
      </c>
      <c r="H26" s="20">
        <v>-2597701</v>
      </c>
      <c r="I26" s="20">
        <v>-979517</v>
      </c>
      <c r="J26" s="20">
        <v>-10670667</v>
      </c>
      <c r="K26" s="20">
        <v>-3865112</v>
      </c>
      <c r="L26" s="20">
        <v>-15345037</v>
      </c>
      <c r="M26" s="20">
        <v>-5247395</v>
      </c>
      <c r="N26" s="20">
        <v>-24457544</v>
      </c>
      <c r="O26" s="20"/>
      <c r="P26" s="20"/>
      <c r="Q26" s="20"/>
      <c r="R26" s="20"/>
      <c r="S26" s="20"/>
      <c r="T26" s="20"/>
      <c r="U26" s="20"/>
      <c r="V26" s="20"/>
      <c r="W26" s="20">
        <v>-35128211</v>
      </c>
      <c r="X26" s="20"/>
      <c r="Y26" s="20">
        <v>-35128211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-16573214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-7093449</v>
      </c>
      <c r="H27" s="28">
        <f t="shared" si="1"/>
        <v>-2597701</v>
      </c>
      <c r="I27" s="28">
        <f t="shared" si="1"/>
        <v>-979517</v>
      </c>
      <c r="J27" s="28">
        <f t="shared" si="1"/>
        <v>-10670667</v>
      </c>
      <c r="K27" s="28">
        <f t="shared" si="1"/>
        <v>-3865112</v>
      </c>
      <c r="L27" s="28">
        <f t="shared" si="1"/>
        <v>-15345037</v>
      </c>
      <c r="M27" s="28">
        <f t="shared" si="1"/>
        <v>-5247395</v>
      </c>
      <c r="N27" s="28">
        <f t="shared" si="1"/>
        <v>-24457544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-35128211</v>
      </c>
      <c r="X27" s="28">
        <f t="shared" si="1"/>
        <v>0</v>
      </c>
      <c r="Y27" s="28">
        <f t="shared" si="1"/>
        <v>-35128211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19326620</v>
      </c>
      <c r="D38" s="32">
        <f>+D17+D27+D36</f>
        <v>0</v>
      </c>
      <c r="E38" s="33">
        <f t="shared" si="3"/>
        <v>150369038</v>
      </c>
      <c r="F38" s="2">
        <f t="shared" si="3"/>
        <v>143874850</v>
      </c>
      <c r="G38" s="2">
        <f t="shared" si="3"/>
        <v>-3687817</v>
      </c>
      <c r="H38" s="2">
        <f t="shared" si="3"/>
        <v>4227395</v>
      </c>
      <c r="I38" s="2">
        <f t="shared" si="3"/>
        <v>6217108</v>
      </c>
      <c r="J38" s="2">
        <f t="shared" si="3"/>
        <v>6756686</v>
      </c>
      <c r="K38" s="2">
        <f t="shared" si="3"/>
        <v>1356167</v>
      </c>
      <c r="L38" s="2">
        <f t="shared" si="3"/>
        <v>-13482399</v>
      </c>
      <c r="M38" s="2">
        <f t="shared" si="3"/>
        <v>-1394595</v>
      </c>
      <c r="N38" s="2">
        <f t="shared" si="3"/>
        <v>-13520827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-6764141</v>
      </c>
      <c r="X38" s="2">
        <f t="shared" si="3"/>
        <v>60926620</v>
      </c>
      <c r="Y38" s="2">
        <f t="shared" si="3"/>
        <v>-67690761</v>
      </c>
      <c r="Z38" s="34">
        <f>+IF(X38&lt;&gt;0,+(Y38/X38)*100,0)</f>
        <v>-111.10211103127008</v>
      </c>
      <c r="AA38" s="35">
        <f>+AA17+AA27+AA36</f>
        <v>143874850</v>
      </c>
    </row>
    <row r="39" spans="1:27" x14ac:dyDescent="0.25">
      <c r="A39" s="23" t="s">
        <v>60</v>
      </c>
      <c r="B39" s="17"/>
      <c r="C39" s="32">
        <v>8424222</v>
      </c>
      <c r="D39" s="32"/>
      <c r="E39" s="33"/>
      <c r="F39" s="2"/>
      <c r="G39" s="2">
        <v>27915392</v>
      </c>
      <c r="H39" s="2">
        <f>+G40+H60</f>
        <v>24227575</v>
      </c>
      <c r="I39" s="2">
        <f>+H40+I60</f>
        <v>28454970</v>
      </c>
      <c r="J39" s="2">
        <f>+G39</f>
        <v>27915392</v>
      </c>
      <c r="K39" s="2">
        <f>+I40+K60</f>
        <v>34672078</v>
      </c>
      <c r="L39" s="2">
        <f>+K40+L60</f>
        <v>36028245</v>
      </c>
      <c r="M39" s="2">
        <f>+L40+M60</f>
        <v>22545846</v>
      </c>
      <c r="N39" s="2">
        <f>+K39</f>
        <v>34672078</v>
      </c>
      <c r="O39" s="2">
        <f>+M40+O60</f>
        <v>21151251</v>
      </c>
      <c r="P39" s="2">
        <f>+O40+P60</f>
        <v>21151251</v>
      </c>
      <c r="Q39" s="2">
        <f>+P40+Q60</f>
        <v>21151251</v>
      </c>
      <c r="R39" s="2">
        <f>+O39</f>
        <v>21151251</v>
      </c>
      <c r="S39" s="2">
        <f>+Q40+S60</f>
        <v>21151251</v>
      </c>
      <c r="T39" s="2">
        <f>+S40+T60</f>
        <v>21151251</v>
      </c>
      <c r="U39" s="2">
        <f>+T40+U60</f>
        <v>21151251</v>
      </c>
      <c r="V39" s="2">
        <f>+S39</f>
        <v>21151251</v>
      </c>
      <c r="W39" s="2">
        <f>+G39</f>
        <v>27915392</v>
      </c>
      <c r="X39" s="2"/>
      <c r="Y39" s="2">
        <f>+W39-X39</f>
        <v>27915392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27750842</v>
      </c>
      <c r="D40" s="43">
        <f t="shared" ref="D40:AA40" si="4">+D38+D39</f>
        <v>0</v>
      </c>
      <c r="E40" s="44">
        <f t="shared" si="4"/>
        <v>150369038</v>
      </c>
      <c r="F40" s="45">
        <f t="shared" si="4"/>
        <v>143874850</v>
      </c>
      <c r="G40" s="45">
        <f t="shared" si="4"/>
        <v>24227575</v>
      </c>
      <c r="H40" s="45">
        <f t="shared" si="4"/>
        <v>28454970</v>
      </c>
      <c r="I40" s="45">
        <f t="shared" si="4"/>
        <v>34672078</v>
      </c>
      <c r="J40" s="45">
        <f>+I40</f>
        <v>34672078</v>
      </c>
      <c r="K40" s="45">
        <f t="shared" si="4"/>
        <v>36028245</v>
      </c>
      <c r="L40" s="45">
        <f t="shared" si="4"/>
        <v>22545846</v>
      </c>
      <c r="M40" s="45">
        <f t="shared" si="4"/>
        <v>21151251</v>
      </c>
      <c r="N40" s="45">
        <f>+M40</f>
        <v>21151251</v>
      </c>
      <c r="O40" s="45">
        <f t="shared" si="4"/>
        <v>21151251</v>
      </c>
      <c r="P40" s="45">
        <f t="shared" si="4"/>
        <v>21151251</v>
      </c>
      <c r="Q40" s="45">
        <f t="shared" si="4"/>
        <v>21151251</v>
      </c>
      <c r="R40" s="45">
        <f>+Q40</f>
        <v>21151251</v>
      </c>
      <c r="S40" s="45">
        <f t="shared" si="4"/>
        <v>21151251</v>
      </c>
      <c r="T40" s="45">
        <f t="shared" si="4"/>
        <v>21151251</v>
      </c>
      <c r="U40" s="45">
        <f t="shared" si="4"/>
        <v>21151251</v>
      </c>
      <c r="V40" s="45">
        <f>+U40</f>
        <v>21151251</v>
      </c>
      <c r="W40" s="45">
        <f>+V40</f>
        <v>21151251</v>
      </c>
      <c r="X40" s="45">
        <f t="shared" si="4"/>
        <v>60926620</v>
      </c>
      <c r="Y40" s="45">
        <f t="shared" si="4"/>
        <v>-39775369</v>
      </c>
      <c r="Z40" s="46">
        <f>+IF(X40&lt;&gt;0,+(Y40/X40)*100,0)</f>
        <v>-65.284056460049811</v>
      </c>
      <c r="AA40" s="47">
        <f t="shared" si="4"/>
        <v>143874850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27915392</v>
      </c>
      <c r="J60">
        <v>27915392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2101</v>
      </c>
      <c r="D6" s="18"/>
      <c r="E6" s="19"/>
      <c r="F6" s="20"/>
      <c r="G6" s="20"/>
      <c r="H6" s="20"/>
      <c r="I6" s="20">
        <v>210</v>
      </c>
      <c r="J6" s="20">
        <v>210</v>
      </c>
      <c r="K6" s="20">
        <v>316</v>
      </c>
      <c r="L6" s="20"/>
      <c r="M6" s="20">
        <v>570</v>
      </c>
      <c r="N6" s="20">
        <v>886</v>
      </c>
      <c r="O6" s="20"/>
      <c r="P6" s="20"/>
      <c r="Q6" s="20"/>
      <c r="R6" s="20"/>
      <c r="S6" s="20"/>
      <c r="T6" s="20"/>
      <c r="U6" s="20"/>
      <c r="V6" s="20"/>
      <c r="W6" s="20">
        <v>1096</v>
      </c>
      <c r="X6" s="20"/>
      <c r="Y6" s="20">
        <v>1096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230150</v>
      </c>
      <c r="D7" s="18"/>
      <c r="E7" s="19">
        <v>169937617</v>
      </c>
      <c r="F7" s="20">
        <v>169937617</v>
      </c>
      <c r="G7" s="20"/>
      <c r="H7" s="20">
        <v>65145</v>
      </c>
      <c r="I7" s="20">
        <v>9264</v>
      </c>
      <c r="J7" s="20">
        <v>74409</v>
      </c>
      <c r="K7" s="20"/>
      <c r="L7" s="20">
        <v>6311</v>
      </c>
      <c r="M7" s="20"/>
      <c r="N7" s="20">
        <v>6311</v>
      </c>
      <c r="O7" s="20"/>
      <c r="P7" s="20"/>
      <c r="Q7" s="20"/>
      <c r="R7" s="20"/>
      <c r="S7" s="20"/>
      <c r="T7" s="20"/>
      <c r="U7" s="20"/>
      <c r="V7" s="20"/>
      <c r="W7" s="20">
        <v>80720</v>
      </c>
      <c r="X7" s="20">
        <v>84968808</v>
      </c>
      <c r="Y7" s="20">
        <v>-84888088</v>
      </c>
      <c r="Z7" s="21">
        <v>-99.905000432629336</v>
      </c>
      <c r="AA7" s="22">
        <v>169937617</v>
      </c>
    </row>
    <row r="8" spans="1:27" x14ac:dyDescent="0.25">
      <c r="A8" s="23" t="s">
        <v>36</v>
      </c>
      <c r="B8" s="17" t="s">
        <v>32</v>
      </c>
      <c r="C8" s="18">
        <v>22915</v>
      </c>
      <c r="D8" s="18"/>
      <c r="E8" s="19">
        <v>36262425</v>
      </c>
      <c r="F8" s="20">
        <v>36262425</v>
      </c>
      <c r="G8" s="20">
        <v>3158</v>
      </c>
      <c r="H8" s="20">
        <v>637</v>
      </c>
      <c r="I8" s="20">
        <v>3823</v>
      </c>
      <c r="J8" s="20">
        <v>7618</v>
      </c>
      <c r="K8" s="20">
        <v>1724</v>
      </c>
      <c r="L8" s="20">
        <v>2998</v>
      </c>
      <c r="M8" s="20">
        <v>1086</v>
      </c>
      <c r="N8" s="20">
        <v>5808</v>
      </c>
      <c r="O8" s="20"/>
      <c r="P8" s="20"/>
      <c r="Q8" s="20"/>
      <c r="R8" s="20"/>
      <c r="S8" s="20"/>
      <c r="T8" s="20"/>
      <c r="U8" s="20"/>
      <c r="V8" s="20"/>
      <c r="W8" s="20">
        <v>13426</v>
      </c>
      <c r="X8" s="20">
        <v>18131220</v>
      </c>
      <c r="Y8" s="20">
        <v>-18117794</v>
      </c>
      <c r="Z8" s="21">
        <v>-99.925950928839868</v>
      </c>
      <c r="AA8" s="22">
        <v>36262425</v>
      </c>
    </row>
    <row r="9" spans="1:27" x14ac:dyDescent="0.25">
      <c r="A9" s="23" t="s">
        <v>37</v>
      </c>
      <c r="B9" s="17" t="s">
        <v>6</v>
      </c>
      <c r="C9" s="18">
        <v>2297</v>
      </c>
      <c r="D9" s="18"/>
      <c r="E9" s="19">
        <v>61849811</v>
      </c>
      <c r="F9" s="20">
        <v>61849811</v>
      </c>
      <c r="G9" s="20">
        <v>637</v>
      </c>
      <c r="H9" s="20"/>
      <c r="I9" s="20"/>
      <c r="J9" s="20">
        <v>637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637</v>
      </c>
      <c r="X9" s="20">
        <v>30924906</v>
      </c>
      <c r="Y9" s="20">
        <v>-30924269</v>
      </c>
      <c r="Z9" s="21">
        <v>-99.997940171588567</v>
      </c>
      <c r="AA9" s="22">
        <v>61849811</v>
      </c>
    </row>
    <row r="10" spans="1:27" x14ac:dyDescent="0.25">
      <c r="A10" s="23" t="s">
        <v>38</v>
      </c>
      <c r="B10" s="17" t="s">
        <v>6</v>
      </c>
      <c r="C10" s="18">
        <v>-51213839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-109929445</v>
      </c>
      <c r="D14" s="18"/>
      <c r="E14" s="19"/>
      <c r="F14" s="20"/>
      <c r="G14" s="20">
        <v>-2928387</v>
      </c>
      <c r="H14" s="20">
        <v>-8116918</v>
      </c>
      <c r="I14" s="20">
        <v>-8440098</v>
      </c>
      <c r="J14" s="20">
        <v>-19485403</v>
      </c>
      <c r="K14" s="20">
        <v>-10455087</v>
      </c>
      <c r="L14" s="20">
        <v>-6949602</v>
      </c>
      <c r="M14" s="20">
        <v>-16902888</v>
      </c>
      <c r="N14" s="20">
        <v>-34307577</v>
      </c>
      <c r="O14" s="20"/>
      <c r="P14" s="20"/>
      <c r="Q14" s="20"/>
      <c r="R14" s="20"/>
      <c r="S14" s="20"/>
      <c r="T14" s="20"/>
      <c r="U14" s="20"/>
      <c r="V14" s="20"/>
      <c r="W14" s="20">
        <v>-53792980</v>
      </c>
      <c r="X14" s="20"/>
      <c r="Y14" s="20">
        <v>-53792980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-160885821</v>
      </c>
      <c r="D17" s="26">
        <f>SUM(D6:D16)</f>
        <v>0</v>
      </c>
      <c r="E17" s="27">
        <f t="shared" si="0"/>
        <v>268049853</v>
      </c>
      <c r="F17" s="28">
        <f t="shared" si="0"/>
        <v>268049853</v>
      </c>
      <c r="G17" s="28">
        <f t="shared" si="0"/>
        <v>-2924592</v>
      </c>
      <c r="H17" s="28">
        <f t="shared" si="0"/>
        <v>-8051136</v>
      </c>
      <c r="I17" s="28">
        <f t="shared" si="0"/>
        <v>-8426801</v>
      </c>
      <c r="J17" s="28">
        <f t="shared" si="0"/>
        <v>-19402529</v>
      </c>
      <c r="K17" s="28">
        <f t="shared" si="0"/>
        <v>-10453047</v>
      </c>
      <c r="L17" s="28">
        <f t="shared" si="0"/>
        <v>-6940293</v>
      </c>
      <c r="M17" s="28">
        <f t="shared" si="0"/>
        <v>-16901232</v>
      </c>
      <c r="N17" s="28">
        <f t="shared" si="0"/>
        <v>-34294572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-53697101</v>
      </c>
      <c r="X17" s="28">
        <f t="shared" si="0"/>
        <v>134024934</v>
      </c>
      <c r="Y17" s="28">
        <f t="shared" si="0"/>
        <v>-187722035</v>
      </c>
      <c r="Z17" s="29">
        <f>+IF(X17&lt;&gt;0,+(Y17/X17)*100,0)</f>
        <v>-140.06500835135648</v>
      </c>
      <c r="AA17" s="30">
        <f>SUM(AA6:AA16)</f>
        <v>268049853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-68268174</v>
      </c>
      <c r="D26" s="18"/>
      <c r="E26" s="19"/>
      <c r="F26" s="20"/>
      <c r="G26" s="20">
        <v>-9182519</v>
      </c>
      <c r="H26" s="20">
        <v>-8884521</v>
      </c>
      <c r="I26" s="20">
        <v>-22126485</v>
      </c>
      <c r="J26" s="20">
        <v>-40193525</v>
      </c>
      <c r="K26" s="20">
        <v>-17753343</v>
      </c>
      <c r="L26" s="20">
        <v>-15120501</v>
      </c>
      <c r="M26" s="20">
        <v>-17799850</v>
      </c>
      <c r="N26" s="20">
        <v>-50673694</v>
      </c>
      <c r="O26" s="20"/>
      <c r="P26" s="20"/>
      <c r="Q26" s="20"/>
      <c r="R26" s="20"/>
      <c r="S26" s="20"/>
      <c r="T26" s="20"/>
      <c r="U26" s="20"/>
      <c r="V26" s="20"/>
      <c r="W26" s="20">
        <v>-90867219</v>
      </c>
      <c r="X26" s="20"/>
      <c r="Y26" s="20">
        <v>-90867219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-68268174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-9182519</v>
      </c>
      <c r="H27" s="28">
        <f t="shared" si="1"/>
        <v>-8884521</v>
      </c>
      <c r="I27" s="28">
        <f t="shared" si="1"/>
        <v>-22126485</v>
      </c>
      <c r="J27" s="28">
        <f t="shared" si="1"/>
        <v>-40193525</v>
      </c>
      <c r="K27" s="28">
        <f t="shared" si="1"/>
        <v>-17753343</v>
      </c>
      <c r="L27" s="28">
        <f t="shared" si="1"/>
        <v>-15120501</v>
      </c>
      <c r="M27" s="28">
        <f t="shared" si="1"/>
        <v>-17799850</v>
      </c>
      <c r="N27" s="28">
        <f t="shared" si="1"/>
        <v>-50673694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-90867219</v>
      </c>
      <c r="X27" s="28">
        <f t="shared" si="1"/>
        <v>0</v>
      </c>
      <c r="Y27" s="28">
        <f t="shared" si="1"/>
        <v>-90867219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-229153995</v>
      </c>
      <c r="D38" s="32">
        <f>+D17+D27+D36</f>
        <v>0</v>
      </c>
      <c r="E38" s="33">
        <f t="shared" si="3"/>
        <v>268049853</v>
      </c>
      <c r="F38" s="2">
        <f t="shared" si="3"/>
        <v>268049853</v>
      </c>
      <c r="G38" s="2">
        <f t="shared" si="3"/>
        <v>-12107111</v>
      </c>
      <c r="H38" s="2">
        <f t="shared" si="3"/>
        <v>-16935657</v>
      </c>
      <c r="I38" s="2">
        <f t="shared" si="3"/>
        <v>-30553286</v>
      </c>
      <c r="J38" s="2">
        <f t="shared" si="3"/>
        <v>-59596054</v>
      </c>
      <c r="K38" s="2">
        <f t="shared" si="3"/>
        <v>-28206390</v>
      </c>
      <c r="L38" s="2">
        <f t="shared" si="3"/>
        <v>-22060794</v>
      </c>
      <c r="M38" s="2">
        <f t="shared" si="3"/>
        <v>-34701082</v>
      </c>
      <c r="N38" s="2">
        <f t="shared" si="3"/>
        <v>-84968266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-144564320</v>
      </c>
      <c r="X38" s="2">
        <f t="shared" si="3"/>
        <v>134024934</v>
      </c>
      <c r="Y38" s="2">
        <f t="shared" si="3"/>
        <v>-278589254</v>
      </c>
      <c r="Z38" s="34">
        <f>+IF(X38&lt;&gt;0,+(Y38/X38)*100,0)</f>
        <v>-207.86375018845376</v>
      </c>
      <c r="AA38" s="35">
        <f>+AA17+AA27+AA36</f>
        <v>268049853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-12107111</v>
      </c>
      <c r="I39" s="2">
        <f>+H40+I60</f>
        <v>-482041613</v>
      </c>
      <c r="J39" s="2">
        <f>+G39</f>
        <v>0</v>
      </c>
      <c r="K39" s="2">
        <f>+I40+K60</f>
        <v>-512594899</v>
      </c>
      <c r="L39" s="2">
        <f>+K40+L60</f>
        <v>-312680903</v>
      </c>
      <c r="M39" s="2">
        <f>+L40+M60</f>
        <v>-334741697</v>
      </c>
      <c r="N39" s="2">
        <f>+K39</f>
        <v>-512594899</v>
      </c>
      <c r="O39" s="2">
        <f>+M40+O60</f>
        <v>-369442779</v>
      </c>
      <c r="P39" s="2">
        <f>+O40+P60</f>
        <v>-369442779</v>
      </c>
      <c r="Q39" s="2">
        <f>+P40+Q60</f>
        <v>-369442779</v>
      </c>
      <c r="R39" s="2">
        <f>+O39</f>
        <v>-369442779</v>
      </c>
      <c r="S39" s="2">
        <f>+Q40+S60</f>
        <v>-369442779</v>
      </c>
      <c r="T39" s="2">
        <f>+S40+T60</f>
        <v>-369442779</v>
      </c>
      <c r="U39" s="2">
        <f>+T40+U60</f>
        <v>-369442779</v>
      </c>
      <c r="V39" s="2">
        <f>+S39</f>
        <v>-369442779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-229153995</v>
      </c>
      <c r="D40" s="43">
        <f t="shared" ref="D40:AA40" si="4">+D38+D39</f>
        <v>0</v>
      </c>
      <c r="E40" s="44">
        <f t="shared" si="4"/>
        <v>268049853</v>
      </c>
      <c r="F40" s="45">
        <f t="shared" si="4"/>
        <v>268049853</v>
      </c>
      <c r="G40" s="45">
        <f t="shared" si="4"/>
        <v>-12107111</v>
      </c>
      <c r="H40" s="45">
        <f t="shared" si="4"/>
        <v>-29042768</v>
      </c>
      <c r="I40" s="45">
        <f t="shared" si="4"/>
        <v>-512594899</v>
      </c>
      <c r="J40" s="45">
        <f>+I40</f>
        <v>-512594899</v>
      </c>
      <c r="K40" s="45">
        <f t="shared" si="4"/>
        <v>-540801289</v>
      </c>
      <c r="L40" s="45">
        <f t="shared" si="4"/>
        <v>-334741697</v>
      </c>
      <c r="M40" s="45">
        <f t="shared" si="4"/>
        <v>-369442779</v>
      </c>
      <c r="N40" s="45">
        <f>+M40</f>
        <v>-369442779</v>
      </c>
      <c r="O40" s="45">
        <f t="shared" si="4"/>
        <v>-369442779</v>
      </c>
      <c r="P40" s="45">
        <f t="shared" si="4"/>
        <v>-369442779</v>
      </c>
      <c r="Q40" s="45">
        <f t="shared" si="4"/>
        <v>-369442779</v>
      </c>
      <c r="R40" s="45">
        <f>+Q40</f>
        <v>-369442779</v>
      </c>
      <c r="S40" s="45">
        <f t="shared" si="4"/>
        <v>-369442779</v>
      </c>
      <c r="T40" s="45">
        <f t="shared" si="4"/>
        <v>-369442779</v>
      </c>
      <c r="U40" s="45">
        <f t="shared" si="4"/>
        <v>-369442779</v>
      </c>
      <c r="V40" s="45">
        <f>+U40</f>
        <v>-369442779</v>
      </c>
      <c r="W40" s="45">
        <f>+V40</f>
        <v>-369442779</v>
      </c>
      <c r="X40" s="45">
        <f t="shared" si="4"/>
        <v>134024934</v>
      </c>
      <c r="Y40" s="45">
        <f t="shared" si="4"/>
        <v>-278589254</v>
      </c>
      <c r="Z40" s="46">
        <f>+IF(X40&lt;&gt;0,+(Y40/X40)*100,0)</f>
        <v>-207.86375018845376</v>
      </c>
      <c r="AA40" s="47">
        <f t="shared" si="4"/>
        <v>268049853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5">
      <c r="I60">
        <v>-452998845</v>
      </c>
      <c r="L60">
        <v>228120386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41556412</v>
      </c>
      <c r="D6" s="18"/>
      <c r="E6" s="19"/>
      <c r="F6" s="20"/>
      <c r="G6" s="20"/>
      <c r="H6" s="20">
        <v>21105847</v>
      </c>
      <c r="I6" s="20">
        <v>27936790</v>
      </c>
      <c r="J6" s="20">
        <v>49042637</v>
      </c>
      <c r="K6" s="20">
        <v>33513176</v>
      </c>
      <c r="L6" s="20">
        <v>42427</v>
      </c>
      <c r="M6" s="20">
        <v>76953</v>
      </c>
      <c r="N6" s="20">
        <v>33632556</v>
      </c>
      <c r="O6" s="20"/>
      <c r="P6" s="20"/>
      <c r="Q6" s="20"/>
      <c r="R6" s="20"/>
      <c r="S6" s="20"/>
      <c r="T6" s="20"/>
      <c r="U6" s="20"/>
      <c r="V6" s="20"/>
      <c r="W6" s="20">
        <v>82675193</v>
      </c>
      <c r="X6" s="20"/>
      <c r="Y6" s="20">
        <v>82675193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663647095</v>
      </c>
      <c r="D7" s="18"/>
      <c r="E7" s="19">
        <v>1582998854</v>
      </c>
      <c r="F7" s="20">
        <v>1582998854</v>
      </c>
      <c r="G7" s="20">
        <v>71098634</v>
      </c>
      <c r="H7" s="20">
        <v>74962991</v>
      </c>
      <c r="I7" s="20">
        <v>66834142</v>
      </c>
      <c r="J7" s="20">
        <v>212895767</v>
      </c>
      <c r="K7" s="20">
        <v>85792636</v>
      </c>
      <c r="L7" s="20">
        <v>83490863</v>
      </c>
      <c r="M7" s="20">
        <v>85368458</v>
      </c>
      <c r="N7" s="20">
        <v>254651957</v>
      </c>
      <c r="O7" s="20"/>
      <c r="P7" s="20"/>
      <c r="Q7" s="20"/>
      <c r="R7" s="20"/>
      <c r="S7" s="20"/>
      <c r="T7" s="20"/>
      <c r="U7" s="20"/>
      <c r="V7" s="20"/>
      <c r="W7" s="20">
        <v>467547724</v>
      </c>
      <c r="X7" s="20">
        <v>795770813</v>
      </c>
      <c r="Y7" s="20">
        <v>-328223089</v>
      </c>
      <c r="Z7" s="21">
        <v>-41.245932074666328</v>
      </c>
      <c r="AA7" s="22">
        <v>1582998854</v>
      </c>
    </row>
    <row r="8" spans="1:27" x14ac:dyDescent="0.25">
      <c r="A8" s="23" t="s">
        <v>36</v>
      </c>
      <c r="B8" s="17" t="s">
        <v>32</v>
      </c>
      <c r="C8" s="18">
        <v>13050898</v>
      </c>
      <c r="D8" s="18"/>
      <c r="E8" s="19">
        <v>37001790</v>
      </c>
      <c r="F8" s="20">
        <v>38739727</v>
      </c>
      <c r="G8" s="20">
        <v>109130</v>
      </c>
      <c r="H8" s="20">
        <v>429594</v>
      </c>
      <c r="I8" s="20">
        <v>159960</v>
      </c>
      <c r="J8" s="20">
        <v>698684</v>
      </c>
      <c r="K8" s="20">
        <v>1073707</v>
      </c>
      <c r="L8" s="20">
        <v>531074</v>
      </c>
      <c r="M8" s="20">
        <v>145598</v>
      </c>
      <c r="N8" s="20">
        <v>1750379</v>
      </c>
      <c r="O8" s="20"/>
      <c r="P8" s="20"/>
      <c r="Q8" s="20"/>
      <c r="R8" s="20"/>
      <c r="S8" s="20"/>
      <c r="T8" s="20"/>
      <c r="U8" s="20"/>
      <c r="V8" s="20"/>
      <c r="W8" s="20">
        <v>2449063</v>
      </c>
      <c r="X8" s="20">
        <v>18215170</v>
      </c>
      <c r="Y8" s="20">
        <v>-15766107</v>
      </c>
      <c r="Z8" s="21">
        <v>-86.554816672037646</v>
      </c>
      <c r="AA8" s="22">
        <v>38739727</v>
      </c>
    </row>
    <row r="9" spans="1:27" x14ac:dyDescent="0.25">
      <c r="A9" s="23" t="s">
        <v>37</v>
      </c>
      <c r="B9" s="17" t="s">
        <v>6</v>
      </c>
      <c r="C9" s="18">
        <v>242028426</v>
      </c>
      <c r="D9" s="18"/>
      <c r="E9" s="19">
        <v>813317259</v>
      </c>
      <c r="F9" s="20">
        <v>813317259</v>
      </c>
      <c r="G9" s="20">
        <v>132294334</v>
      </c>
      <c r="H9" s="20"/>
      <c r="I9" s="20"/>
      <c r="J9" s="20">
        <v>132294334</v>
      </c>
      <c r="K9" s="20"/>
      <c r="L9" s="20">
        <v>-1551265</v>
      </c>
      <c r="M9" s="20">
        <v>104900410</v>
      </c>
      <c r="N9" s="20">
        <v>103349145</v>
      </c>
      <c r="O9" s="20"/>
      <c r="P9" s="20"/>
      <c r="Q9" s="20"/>
      <c r="R9" s="20"/>
      <c r="S9" s="20"/>
      <c r="T9" s="20"/>
      <c r="U9" s="20"/>
      <c r="V9" s="20"/>
      <c r="W9" s="20">
        <v>235643479</v>
      </c>
      <c r="X9" s="20">
        <v>427937318</v>
      </c>
      <c r="Y9" s="20">
        <v>-192293839</v>
      </c>
      <c r="Z9" s="21">
        <v>-44.935047940829506</v>
      </c>
      <c r="AA9" s="22">
        <v>813317259</v>
      </c>
    </row>
    <row r="10" spans="1:27" x14ac:dyDescent="0.25">
      <c r="A10" s="23" t="s">
        <v>38</v>
      </c>
      <c r="B10" s="17" t="s">
        <v>6</v>
      </c>
      <c r="C10" s="18">
        <v>-43338839</v>
      </c>
      <c r="D10" s="18"/>
      <c r="E10" s="19">
        <v>254481398</v>
      </c>
      <c r="F10" s="20">
        <v>254481398</v>
      </c>
      <c r="G10" s="20">
        <v>98686911</v>
      </c>
      <c r="H10" s="20">
        <v>-10056633</v>
      </c>
      <c r="I10" s="20">
        <v>11242350</v>
      </c>
      <c r="J10" s="20">
        <v>99872628</v>
      </c>
      <c r="K10" s="20">
        <v>38492060</v>
      </c>
      <c r="L10" s="20">
        <v>14042023</v>
      </c>
      <c r="M10" s="20">
        <v>17638576</v>
      </c>
      <c r="N10" s="20">
        <v>70172659</v>
      </c>
      <c r="O10" s="20"/>
      <c r="P10" s="20"/>
      <c r="Q10" s="20"/>
      <c r="R10" s="20"/>
      <c r="S10" s="20"/>
      <c r="T10" s="20"/>
      <c r="U10" s="20"/>
      <c r="V10" s="20"/>
      <c r="W10" s="20">
        <v>170045287</v>
      </c>
      <c r="X10" s="20">
        <v>154113989</v>
      </c>
      <c r="Y10" s="20">
        <v>15931298</v>
      </c>
      <c r="Z10" s="21">
        <v>10.33734711778825</v>
      </c>
      <c r="AA10" s="22">
        <v>254481398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31173682</v>
      </c>
      <c r="F11" s="20">
        <v>31173682</v>
      </c>
      <c r="G11" s="20">
        <v>108678</v>
      </c>
      <c r="H11" s="20">
        <v>100776</v>
      </c>
      <c r="I11" s="20">
        <v>73292</v>
      </c>
      <c r="J11" s="20">
        <v>282746</v>
      </c>
      <c r="K11" s="20">
        <v>-2045316</v>
      </c>
      <c r="L11" s="20">
        <v>268887</v>
      </c>
      <c r="M11" s="20">
        <v>166208</v>
      </c>
      <c r="N11" s="20">
        <v>-1610221</v>
      </c>
      <c r="O11" s="20"/>
      <c r="P11" s="20"/>
      <c r="Q11" s="20"/>
      <c r="R11" s="20"/>
      <c r="S11" s="20"/>
      <c r="T11" s="20"/>
      <c r="U11" s="20"/>
      <c r="V11" s="20"/>
      <c r="W11" s="20">
        <v>-1327475</v>
      </c>
      <c r="X11" s="20">
        <v>15586854</v>
      </c>
      <c r="Y11" s="20">
        <v>-16914329</v>
      </c>
      <c r="Z11" s="21">
        <v>-108.516632028503</v>
      </c>
      <c r="AA11" s="22">
        <v>31173682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-418040568</v>
      </c>
      <c r="D14" s="18"/>
      <c r="E14" s="19">
        <v>-1302939692</v>
      </c>
      <c r="F14" s="20">
        <v>-1296717339</v>
      </c>
      <c r="G14" s="20">
        <v>-41198278</v>
      </c>
      <c r="H14" s="20">
        <v>-45761833</v>
      </c>
      <c r="I14" s="20">
        <v>-27817955</v>
      </c>
      <c r="J14" s="20">
        <v>-114778066</v>
      </c>
      <c r="K14" s="20">
        <v>-56195455</v>
      </c>
      <c r="L14" s="20">
        <v>-45368978</v>
      </c>
      <c r="M14" s="20">
        <v>-61417545</v>
      </c>
      <c r="N14" s="20">
        <v>-162981978</v>
      </c>
      <c r="O14" s="20"/>
      <c r="P14" s="20"/>
      <c r="Q14" s="20"/>
      <c r="R14" s="20"/>
      <c r="S14" s="20"/>
      <c r="T14" s="20"/>
      <c r="U14" s="20"/>
      <c r="V14" s="20"/>
      <c r="W14" s="20">
        <v>-277760044</v>
      </c>
      <c r="X14" s="20">
        <v>-668273121</v>
      </c>
      <c r="Y14" s="20">
        <v>390513077</v>
      </c>
      <c r="Z14" s="21">
        <v>-58.436149042720508</v>
      </c>
      <c r="AA14" s="22">
        <v>-1296717339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-57202017</v>
      </c>
      <c r="F15" s="20">
        <v>-63696205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-32056475</v>
      </c>
      <c r="Y15" s="20">
        <v>32056475</v>
      </c>
      <c r="Z15" s="21">
        <v>-100</v>
      </c>
      <c r="AA15" s="22">
        <v>-63696205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-4938540</v>
      </c>
      <c r="F16" s="20">
        <v>-4938540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-2356968</v>
      </c>
      <c r="Y16" s="20">
        <v>2356968</v>
      </c>
      <c r="Z16" s="21">
        <v>-100</v>
      </c>
      <c r="AA16" s="22">
        <v>-4938540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498903424</v>
      </c>
      <c r="D17" s="26">
        <f>SUM(D6:D16)</f>
        <v>0</v>
      </c>
      <c r="E17" s="27">
        <f t="shared" si="0"/>
        <v>1353892734</v>
      </c>
      <c r="F17" s="28">
        <f t="shared" si="0"/>
        <v>1355358836</v>
      </c>
      <c r="G17" s="28">
        <f t="shared" si="0"/>
        <v>261099409</v>
      </c>
      <c r="H17" s="28">
        <f t="shared" si="0"/>
        <v>40780742</v>
      </c>
      <c r="I17" s="28">
        <f t="shared" si="0"/>
        <v>78428579</v>
      </c>
      <c r="J17" s="28">
        <f t="shared" si="0"/>
        <v>380308730</v>
      </c>
      <c r="K17" s="28">
        <f t="shared" si="0"/>
        <v>100630808</v>
      </c>
      <c r="L17" s="28">
        <f t="shared" si="0"/>
        <v>51455031</v>
      </c>
      <c r="M17" s="28">
        <f t="shared" si="0"/>
        <v>146878658</v>
      </c>
      <c r="N17" s="28">
        <f t="shared" si="0"/>
        <v>298964497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679273227</v>
      </c>
      <c r="X17" s="28">
        <f t="shared" si="0"/>
        <v>708937580</v>
      </c>
      <c r="Y17" s="28">
        <f t="shared" si="0"/>
        <v>-29664353</v>
      </c>
      <c r="Z17" s="29">
        <f>+IF(X17&lt;&gt;0,+(Y17/X17)*100,0)</f>
        <v>-4.1843391910469752</v>
      </c>
      <c r="AA17" s="30">
        <f>SUM(AA6:AA16)</f>
        <v>1355358836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-267877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-477734334</v>
      </c>
      <c r="D26" s="18"/>
      <c r="E26" s="19">
        <v>-494469132</v>
      </c>
      <c r="F26" s="20">
        <v>-495619247</v>
      </c>
      <c r="G26" s="20">
        <v>-42111782</v>
      </c>
      <c r="H26" s="20">
        <v>-52766644</v>
      </c>
      <c r="I26" s="20">
        <v>-43434539</v>
      </c>
      <c r="J26" s="20">
        <v>-138312965</v>
      </c>
      <c r="K26" s="20">
        <v>-82744427</v>
      </c>
      <c r="L26" s="20">
        <v>-60598826</v>
      </c>
      <c r="M26" s="20">
        <v>-106428183</v>
      </c>
      <c r="N26" s="20">
        <v>-249771436</v>
      </c>
      <c r="O26" s="20"/>
      <c r="P26" s="20"/>
      <c r="Q26" s="20"/>
      <c r="R26" s="20"/>
      <c r="S26" s="20"/>
      <c r="T26" s="20"/>
      <c r="U26" s="20"/>
      <c r="V26" s="20"/>
      <c r="W26" s="20">
        <v>-388084401</v>
      </c>
      <c r="X26" s="20">
        <v>-288938179</v>
      </c>
      <c r="Y26" s="20">
        <v>-99146222</v>
      </c>
      <c r="Z26" s="21">
        <v>34.313991436901802</v>
      </c>
      <c r="AA26" s="22">
        <v>-495619247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-478002211</v>
      </c>
      <c r="D27" s="26">
        <f>SUM(D21:D26)</f>
        <v>0</v>
      </c>
      <c r="E27" s="27">
        <f t="shared" si="1"/>
        <v>-494469132</v>
      </c>
      <c r="F27" s="28">
        <f t="shared" si="1"/>
        <v>-495619247</v>
      </c>
      <c r="G27" s="28">
        <f t="shared" si="1"/>
        <v>-42111782</v>
      </c>
      <c r="H27" s="28">
        <f t="shared" si="1"/>
        <v>-52766644</v>
      </c>
      <c r="I27" s="28">
        <f t="shared" si="1"/>
        <v>-43434539</v>
      </c>
      <c r="J27" s="28">
        <f t="shared" si="1"/>
        <v>-138312965</v>
      </c>
      <c r="K27" s="28">
        <f t="shared" si="1"/>
        <v>-82744427</v>
      </c>
      <c r="L27" s="28">
        <f t="shared" si="1"/>
        <v>-60598826</v>
      </c>
      <c r="M27" s="28">
        <f t="shared" si="1"/>
        <v>-106428183</v>
      </c>
      <c r="N27" s="28">
        <f t="shared" si="1"/>
        <v>-249771436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-388084401</v>
      </c>
      <c r="X27" s="28">
        <f t="shared" si="1"/>
        <v>-288938179</v>
      </c>
      <c r="Y27" s="28">
        <f t="shared" si="1"/>
        <v>-99146222</v>
      </c>
      <c r="Z27" s="29">
        <f>+IF(X27&lt;&gt;0,+(Y27/X27)*100,0)</f>
        <v>34.313991436901802</v>
      </c>
      <c r="AA27" s="30">
        <f>SUM(AA21:AA26)</f>
        <v>-495619247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-158351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-158351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20742862</v>
      </c>
      <c r="D38" s="32">
        <f>+D17+D27+D36</f>
        <v>0</v>
      </c>
      <c r="E38" s="33">
        <f t="shared" si="3"/>
        <v>859423602</v>
      </c>
      <c r="F38" s="2">
        <f t="shared" si="3"/>
        <v>859739589</v>
      </c>
      <c r="G38" s="2">
        <f t="shared" si="3"/>
        <v>218987627</v>
      </c>
      <c r="H38" s="2">
        <f t="shared" si="3"/>
        <v>-11985902</v>
      </c>
      <c r="I38" s="2">
        <f t="shared" si="3"/>
        <v>34994040</v>
      </c>
      <c r="J38" s="2">
        <f t="shared" si="3"/>
        <v>241995765</v>
      </c>
      <c r="K38" s="2">
        <f t="shared" si="3"/>
        <v>17886381</v>
      </c>
      <c r="L38" s="2">
        <f t="shared" si="3"/>
        <v>-9143795</v>
      </c>
      <c r="M38" s="2">
        <f t="shared" si="3"/>
        <v>40450475</v>
      </c>
      <c r="N38" s="2">
        <f t="shared" si="3"/>
        <v>49193061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291188826</v>
      </c>
      <c r="X38" s="2">
        <f t="shared" si="3"/>
        <v>419999401</v>
      </c>
      <c r="Y38" s="2">
        <f t="shared" si="3"/>
        <v>-128810575</v>
      </c>
      <c r="Z38" s="34">
        <f>+IF(X38&lt;&gt;0,+(Y38/X38)*100,0)</f>
        <v>-30.669228263970787</v>
      </c>
      <c r="AA38" s="35">
        <f>+AA17+AA27+AA36</f>
        <v>859739589</v>
      </c>
    </row>
    <row r="39" spans="1:27" x14ac:dyDescent="0.25">
      <c r="A39" s="23" t="s">
        <v>60</v>
      </c>
      <c r="B39" s="17"/>
      <c r="C39" s="32">
        <v>297866418</v>
      </c>
      <c r="D39" s="32"/>
      <c r="E39" s="33">
        <v>112817058</v>
      </c>
      <c r="F39" s="2">
        <v>258135688</v>
      </c>
      <c r="G39" s="2">
        <v>446044799</v>
      </c>
      <c r="H39" s="2">
        <f>+G40+H60</f>
        <v>664665949</v>
      </c>
      <c r="I39" s="2">
        <f>+H40+I60</f>
        <v>199681202</v>
      </c>
      <c r="J39" s="2">
        <f>+G39</f>
        <v>446044799</v>
      </c>
      <c r="K39" s="2">
        <f>+I40+K60</f>
        <v>237962236</v>
      </c>
      <c r="L39" s="2">
        <f>+K40+L60</f>
        <v>483969003</v>
      </c>
      <c r="M39" s="2">
        <f>+L40+M60</f>
        <v>474825208</v>
      </c>
      <c r="N39" s="2">
        <f>+K39</f>
        <v>237962236</v>
      </c>
      <c r="O39" s="2">
        <f>+M40+O60</f>
        <v>515275683</v>
      </c>
      <c r="P39" s="2">
        <f>+O40+P60</f>
        <v>515275683</v>
      </c>
      <c r="Q39" s="2">
        <f>+P40+Q60</f>
        <v>515275683</v>
      </c>
      <c r="R39" s="2">
        <f>+O39</f>
        <v>515275683</v>
      </c>
      <c r="S39" s="2">
        <f>+Q40+S60</f>
        <v>515275683</v>
      </c>
      <c r="T39" s="2">
        <f>+S40+T60</f>
        <v>515275683</v>
      </c>
      <c r="U39" s="2">
        <f>+T40+U60</f>
        <v>515275683</v>
      </c>
      <c r="V39" s="2">
        <f>+S39</f>
        <v>515275683</v>
      </c>
      <c r="W39" s="2">
        <f>+G39</f>
        <v>446044799</v>
      </c>
      <c r="X39" s="2">
        <v>258135688</v>
      </c>
      <c r="Y39" s="2">
        <f>+W39-X39</f>
        <v>187909111</v>
      </c>
      <c r="Z39" s="34">
        <f>+IF(X39&lt;&gt;0,+(Y39/X39)*100,0)</f>
        <v>72.794704388182069</v>
      </c>
      <c r="AA39" s="35">
        <v>258135688</v>
      </c>
    </row>
    <row r="40" spans="1:27" x14ac:dyDescent="0.25">
      <c r="A40" s="41" t="s">
        <v>62</v>
      </c>
      <c r="B40" s="42" t="s">
        <v>61</v>
      </c>
      <c r="C40" s="43">
        <f>+C38+C39</f>
        <v>318609280</v>
      </c>
      <c r="D40" s="43">
        <f t="shared" ref="D40:AA40" si="4">+D38+D39</f>
        <v>0</v>
      </c>
      <c r="E40" s="44">
        <f t="shared" si="4"/>
        <v>972240660</v>
      </c>
      <c r="F40" s="45">
        <f t="shared" si="4"/>
        <v>1117875277</v>
      </c>
      <c r="G40" s="45">
        <f t="shared" si="4"/>
        <v>665032426</v>
      </c>
      <c r="H40" s="45">
        <f t="shared" si="4"/>
        <v>652680047</v>
      </c>
      <c r="I40" s="45">
        <f t="shared" si="4"/>
        <v>234675242</v>
      </c>
      <c r="J40" s="45">
        <f>+I40</f>
        <v>234675242</v>
      </c>
      <c r="K40" s="45">
        <f t="shared" si="4"/>
        <v>255848617</v>
      </c>
      <c r="L40" s="45">
        <f t="shared" si="4"/>
        <v>474825208</v>
      </c>
      <c r="M40" s="45">
        <f t="shared" si="4"/>
        <v>515275683</v>
      </c>
      <c r="N40" s="45">
        <f>+M40</f>
        <v>515275683</v>
      </c>
      <c r="O40" s="45">
        <f t="shared" si="4"/>
        <v>515275683</v>
      </c>
      <c r="P40" s="45">
        <f t="shared" si="4"/>
        <v>515275683</v>
      </c>
      <c r="Q40" s="45">
        <f t="shared" si="4"/>
        <v>515275683</v>
      </c>
      <c r="R40" s="45">
        <f>+Q40</f>
        <v>515275683</v>
      </c>
      <c r="S40" s="45">
        <f t="shared" si="4"/>
        <v>515275683</v>
      </c>
      <c r="T40" s="45">
        <f t="shared" si="4"/>
        <v>515275683</v>
      </c>
      <c r="U40" s="45">
        <f t="shared" si="4"/>
        <v>515275683</v>
      </c>
      <c r="V40" s="45">
        <f>+U40</f>
        <v>515275683</v>
      </c>
      <c r="W40" s="45">
        <f>+V40</f>
        <v>515275683</v>
      </c>
      <c r="X40" s="45">
        <f t="shared" si="4"/>
        <v>678135089</v>
      </c>
      <c r="Y40" s="45">
        <f t="shared" si="4"/>
        <v>59098536</v>
      </c>
      <c r="Z40" s="46">
        <f>+IF(X40&lt;&gt;0,+(Y40/X40)*100,0)</f>
        <v>8.7148618260041104</v>
      </c>
      <c r="AA40" s="47">
        <f t="shared" si="4"/>
        <v>1117875277</v>
      </c>
    </row>
    <row r="41" spans="1:27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446044799</v>
      </c>
      <c r="H60">
        <v>-366477</v>
      </c>
      <c r="I60">
        <v>-452998845</v>
      </c>
      <c r="J60">
        <v>446044799</v>
      </c>
      <c r="K60">
        <v>3286994</v>
      </c>
      <c r="L60">
        <v>228120386</v>
      </c>
      <c r="N60">
        <v>3286994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E2B95B-905D-44D8-840E-2C35711CAE3D}"/>
</file>

<file path=customXml/itemProps2.xml><?xml version="1.0" encoding="utf-8"?>
<ds:datastoreItem xmlns:ds="http://schemas.openxmlformats.org/officeDocument/2006/customXml" ds:itemID="{74914515-C2EE-4578-992D-C9A0AAABEBFD}"/>
</file>

<file path=customXml/itemProps3.xml><?xml version="1.0" encoding="utf-8"?>
<ds:datastoreItem xmlns:ds="http://schemas.openxmlformats.org/officeDocument/2006/customXml" ds:itemID="{C03799AC-AFC3-461A-A1AA-10188E94A6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2025-02-12T14:03:46Z</dcterms:created>
  <dcterms:modified xsi:type="dcterms:W3CDTF">2025-02-12T14:04:41Z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